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2월 식단\2026년 2월 식단 및 레시피\나. 레시피 6종\"/>
    </mc:Choice>
  </mc:AlternateContent>
  <xr:revisionPtr revIDLastSave="0" documentId="13_ncr:1_{50F5F692-AF0D-4C10-8712-178EB867CA88}"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'!$A$3:$L$638</definedName>
    <definedName name="_xlnm._FilterDatabase" localSheetId="2" hidden="1">생일식단!$C$3:$H$25</definedName>
    <definedName name="_xlnm.Print_Area" localSheetId="3">견학식단!$A$1:$H$31</definedName>
    <definedName name="_xlnm.Print_Area" localSheetId="1">'레시피 '!$A$1:$H$638</definedName>
    <definedName name="_xlnm.Print_Area" localSheetId="2">생일식단!$A$1:$H$28</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28" i="3" l="1"/>
  <c r="E329" i="3"/>
  <c r="E330" i="3"/>
  <c r="E331" i="3"/>
  <c r="E332" i="3"/>
  <c r="E333" i="3"/>
  <c r="E334" i="3"/>
  <c r="E335" i="3"/>
  <c r="E336" i="3"/>
  <c r="E337" i="3"/>
  <c r="E15" i="7"/>
  <c r="G15" i="7" s="1"/>
  <c r="E31" i="8" l="1"/>
  <c r="E30" i="8"/>
  <c r="E29" i="8"/>
  <c r="E28" i="8"/>
  <c r="E27" i="8"/>
  <c r="E26" i="8"/>
  <c r="E25" i="8"/>
  <c r="E24" i="8"/>
  <c r="E23" i="8"/>
  <c r="E22" i="8"/>
  <c r="E21" i="8"/>
  <c r="E20" i="8"/>
  <c r="E19" i="8"/>
  <c r="E18" i="8"/>
  <c r="E17" i="8"/>
  <c r="E16" i="8"/>
  <c r="E15" i="8"/>
  <c r="E14" i="8"/>
  <c r="E13" i="8"/>
  <c r="E12" i="8"/>
  <c r="E11" i="8"/>
  <c r="E10" i="8"/>
  <c r="E9" i="8"/>
  <c r="E8" i="8"/>
  <c r="E7" i="8"/>
  <c r="E6" i="8"/>
  <c r="E5" i="8"/>
  <c r="E4" i="8"/>
  <c r="E28" i="7"/>
  <c r="E27" i="7"/>
  <c r="E26" i="7"/>
  <c r="E25" i="7"/>
  <c r="E24" i="7"/>
  <c r="E23" i="7"/>
  <c r="E22" i="7"/>
  <c r="E21" i="7"/>
  <c r="E20" i="7"/>
  <c r="E19" i="7"/>
  <c r="E18" i="7"/>
  <c r="E17" i="7"/>
  <c r="E16" i="7"/>
  <c r="E14" i="7"/>
  <c r="E13" i="7"/>
  <c r="E12" i="7"/>
  <c r="E11" i="7"/>
  <c r="E10" i="7"/>
  <c r="E9" i="7"/>
  <c r="E8" i="7"/>
  <c r="E7" i="7"/>
  <c r="E6" i="7"/>
  <c r="E5" i="7"/>
  <c r="E4" i="7"/>
  <c r="E632" i="3"/>
  <c r="G632" i="3" s="1"/>
  <c r="E631" i="3"/>
  <c r="G631" i="3" s="1"/>
  <c r="E630" i="3"/>
  <c r="G630" i="3" s="1"/>
  <c r="E629" i="3"/>
  <c r="G629" i="3" s="1"/>
  <c r="E628" i="3"/>
  <c r="G628" i="3" s="1"/>
  <c r="E627" i="3"/>
  <c r="G627" i="3" s="1"/>
  <c r="E619" i="3"/>
  <c r="G619" i="3" s="1"/>
  <c r="E544" i="3"/>
  <c r="G544" i="3" s="1"/>
  <c r="E543" i="3"/>
  <c r="G543" i="3" s="1"/>
  <c r="E515" i="3"/>
  <c r="G515" i="3" s="1"/>
  <c r="E514" i="3"/>
  <c r="G514" i="3" s="1"/>
  <c r="E513" i="3"/>
  <c r="G513" i="3" s="1"/>
  <c r="E512" i="3"/>
  <c r="G512" i="3" s="1"/>
  <c r="E511" i="3"/>
  <c r="G511" i="3" s="1"/>
  <c r="E518" i="3"/>
  <c r="G518" i="3" s="1"/>
  <c r="E517" i="3"/>
  <c r="G517" i="3" s="1"/>
  <c r="E485" i="3"/>
  <c r="G485" i="3" s="1"/>
  <c r="E484" i="3"/>
  <c r="G484" i="3" s="1"/>
  <c r="E431" i="3"/>
  <c r="G431" i="3" s="1"/>
  <c r="E430" i="3"/>
  <c r="G430" i="3" s="1"/>
  <c r="E423" i="3"/>
  <c r="G423" i="3" s="1"/>
  <c r="E410" i="3"/>
  <c r="G410" i="3" s="1"/>
  <c r="E411" i="3"/>
  <c r="G411" i="3" s="1"/>
  <c r="E401" i="3"/>
  <c r="G401" i="3" s="1"/>
  <c r="E373" i="3"/>
  <c r="G373" i="3" s="1"/>
  <c r="E372" i="3"/>
  <c r="G372" i="3" s="1"/>
  <c r="E371" i="3"/>
  <c r="G371" i="3" s="1"/>
  <c r="E307" i="3"/>
  <c r="G307" i="3" s="1"/>
  <c r="E306" i="3"/>
  <c r="G306" i="3" s="1"/>
  <c r="E281" i="3"/>
  <c r="G281" i="3" s="1"/>
  <c r="E280" i="3"/>
  <c r="G280" i="3" s="1"/>
  <c r="E250" i="3"/>
  <c r="G250" i="3" s="1"/>
  <c r="E249" i="3"/>
  <c r="G249" i="3" s="1"/>
  <c r="E219" i="3"/>
  <c r="G219" i="3" s="1"/>
  <c r="E218" i="3"/>
  <c r="G218" i="3" s="1"/>
  <c r="E216" i="3"/>
  <c r="G216" i="3" s="1"/>
  <c r="E215" i="3"/>
  <c r="G215" i="3" s="1"/>
  <c r="E214" i="3"/>
  <c r="G214" i="3" s="1"/>
  <c r="E213" i="3"/>
  <c r="G213" i="3" s="1"/>
  <c r="E212" i="3"/>
  <c r="G212" i="3" s="1"/>
  <c r="E177" i="3"/>
  <c r="G177" i="3" s="1"/>
  <c r="E157" i="3"/>
  <c r="G157" i="3" s="1"/>
  <c r="E156" i="3"/>
  <c r="G156" i="3" s="1"/>
  <c r="E93" i="3"/>
  <c r="G93" i="3" s="1"/>
  <c r="E92" i="3"/>
  <c r="G92" i="3" s="1"/>
  <c r="E85" i="3"/>
  <c r="G85" i="3" s="1"/>
  <c r="E86" i="3"/>
  <c r="G86" i="3" s="1"/>
  <c r="E87" i="3"/>
  <c r="G87" i="3" s="1"/>
  <c r="E88" i="3"/>
  <c r="G88" i="3" s="1"/>
  <c r="E89" i="3"/>
  <c r="G89" i="3" s="1"/>
  <c r="E90" i="3"/>
  <c r="G90" i="3" s="1"/>
  <c r="E84" i="3"/>
  <c r="G84" i="3" s="1"/>
  <c r="E83" i="3"/>
  <c r="G83" i="3" s="1"/>
  <c r="E82" i="3"/>
  <c r="G82" i="3" s="1"/>
  <c r="E81" i="3"/>
  <c r="G81" i="3" s="1"/>
  <c r="E80" i="3"/>
  <c r="G80" i="3" s="1"/>
  <c r="E79" i="3"/>
  <c r="G79" i="3" s="1"/>
  <c r="E78" i="3"/>
  <c r="G78" i="3" s="1"/>
  <c r="E77" i="3"/>
  <c r="G77" i="3" s="1"/>
  <c r="E76" i="3"/>
  <c r="G76" i="3" s="1"/>
  <c r="E41" i="3"/>
  <c r="G41" i="3" s="1"/>
  <c r="E63" i="3"/>
  <c r="G63" i="3" s="1"/>
  <c r="E62" i="3"/>
  <c r="G62" i="3" s="1"/>
  <c r="E35" i="3"/>
  <c r="G35" i="3" s="1"/>
  <c r="E34" i="3"/>
  <c r="G34" i="3" s="1"/>
  <c r="E30" i="3"/>
  <c r="G30" i="3" s="1"/>
  <c r="E31" i="3"/>
  <c r="G31" i="3" s="1"/>
  <c r="E32" i="3"/>
  <c r="G32" i="3" s="1"/>
  <c r="E33" i="3"/>
  <c r="G33" i="3" s="1"/>
  <c r="E36" i="3"/>
  <c r="G36" i="3" s="1"/>
  <c r="E37" i="3"/>
  <c r="G37" i="3" s="1"/>
  <c r="E38" i="3"/>
  <c r="G38" i="3" s="1"/>
  <c r="E39" i="3"/>
  <c r="G39" i="3" s="1"/>
  <c r="E40" i="3"/>
  <c r="G40"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1" i="3"/>
  <c r="G61" i="3" s="1"/>
  <c r="E64" i="3"/>
  <c r="G64" i="3" s="1"/>
  <c r="E65" i="3"/>
  <c r="G65" i="3" s="1"/>
  <c r="E66" i="3"/>
  <c r="G66" i="3" s="1"/>
  <c r="E67" i="3"/>
  <c r="G67" i="3" s="1"/>
  <c r="E68" i="3"/>
  <c r="G68" i="3" s="1"/>
  <c r="E69" i="3"/>
  <c r="G69" i="3" s="1"/>
  <c r="E70" i="3"/>
  <c r="G70" i="3" s="1"/>
  <c r="E71" i="3"/>
  <c r="G71" i="3" s="1"/>
  <c r="E72" i="3"/>
  <c r="G72" i="3" s="1"/>
  <c r="E73" i="3"/>
  <c r="G73" i="3" s="1"/>
  <c r="E74" i="3"/>
  <c r="G74" i="3" s="1"/>
  <c r="E75" i="3"/>
  <c r="G75" i="3" s="1"/>
  <c r="E91" i="3"/>
  <c r="G91" i="3" s="1"/>
  <c r="E94" i="3"/>
  <c r="G94" i="3" s="1"/>
  <c r="E95" i="3"/>
  <c r="G95" i="3" s="1"/>
  <c r="E96" i="3"/>
  <c r="G96" i="3" s="1"/>
  <c r="E97" i="3"/>
  <c r="G97" i="3" s="1"/>
  <c r="E98" i="3"/>
  <c r="G98"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8" i="3"/>
  <c r="G118"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49" i="3"/>
  <c r="G149" i="3" s="1"/>
  <c r="E150" i="3"/>
  <c r="G150" i="3" s="1"/>
  <c r="E151" i="3"/>
  <c r="G151" i="3" s="1"/>
  <c r="E152" i="3"/>
  <c r="G152" i="3" s="1"/>
  <c r="E153" i="3"/>
  <c r="G153" i="3" s="1"/>
  <c r="E154" i="3"/>
  <c r="G154" i="3" s="1"/>
  <c r="E155" i="3"/>
  <c r="G155" i="3" s="1"/>
  <c r="E158" i="3"/>
  <c r="G158" i="3" s="1"/>
  <c r="E159" i="3"/>
  <c r="G159" i="3" s="1"/>
  <c r="E160" i="3"/>
  <c r="G160" i="3" s="1"/>
  <c r="E161" i="3"/>
  <c r="G161" i="3" s="1"/>
  <c r="E162" i="3"/>
  <c r="G162" i="3" s="1"/>
  <c r="E163" i="3"/>
  <c r="G163" i="3" s="1"/>
  <c r="E164" i="3"/>
  <c r="G164" i="3" s="1"/>
  <c r="E165" i="3"/>
  <c r="G165" i="3" s="1"/>
  <c r="E166" i="3"/>
  <c r="G166" i="3" s="1"/>
  <c r="E167" i="3"/>
  <c r="G167" i="3" s="1"/>
  <c r="E168" i="3"/>
  <c r="G168" i="3" s="1"/>
  <c r="E169" i="3"/>
  <c r="G169" i="3" s="1"/>
  <c r="E170" i="3"/>
  <c r="G170" i="3" s="1"/>
  <c r="E171" i="3"/>
  <c r="G171" i="3" s="1"/>
  <c r="E172" i="3"/>
  <c r="G172" i="3" s="1"/>
  <c r="E173" i="3"/>
  <c r="G173" i="3" s="1"/>
  <c r="E174" i="3"/>
  <c r="G174" i="3" s="1"/>
  <c r="E175" i="3"/>
  <c r="G175" i="3" s="1"/>
  <c r="E176" i="3"/>
  <c r="G176" i="3" s="1"/>
  <c r="E178" i="3"/>
  <c r="G178" i="3" s="1"/>
  <c r="E179" i="3"/>
  <c r="G179" i="3" s="1"/>
  <c r="E180" i="3"/>
  <c r="G180" i="3" s="1"/>
  <c r="E181" i="3"/>
  <c r="G181" i="3" s="1"/>
  <c r="E182" i="3"/>
  <c r="G182"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6" i="3"/>
  <c r="G196" i="3" s="1"/>
  <c r="E197" i="3"/>
  <c r="G197" i="3" s="1"/>
  <c r="E198" i="3"/>
  <c r="G198" i="3" s="1"/>
  <c r="E199" i="3"/>
  <c r="G199" i="3" s="1"/>
  <c r="E200" i="3"/>
  <c r="G200" i="3" s="1"/>
  <c r="E201" i="3"/>
  <c r="G201" i="3" s="1"/>
  <c r="E202" i="3"/>
  <c r="G202" i="3" s="1"/>
  <c r="E203" i="3"/>
  <c r="G203" i="3" s="1"/>
  <c r="E204" i="3"/>
  <c r="G204" i="3" s="1"/>
  <c r="E205" i="3"/>
  <c r="G205" i="3" s="1"/>
  <c r="E206" i="3"/>
  <c r="G206" i="3" s="1"/>
  <c r="E207" i="3"/>
  <c r="G207" i="3" s="1"/>
  <c r="E208" i="3"/>
  <c r="G208" i="3" s="1"/>
  <c r="E209" i="3"/>
  <c r="G209" i="3" s="1"/>
  <c r="E210" i="3"/>
  <c r="G210" i="3" s="1"/>
  <c r="E211" i="3"/>
  <c r="G211" i="3" s="1"/>
  <c r="E217" i="3"/>
  <c r="G217" i="3" s="1"/>
  <c r="E220" i="3"/>
  <c r="G220" i="3" s="1"/>
  <c r="E221" i="3"/>
  <c r="G221" i="3" s="1"/>
  <c r="E222" i="3"/>
  <c r="G222" i="3" s="1"/>
  <c r="E223" i="3"/>
  <c r="G223" i="3" s="1"/>
  <c r="E224" i="3"/>
  <c r="G224"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3" i="3"/>
  <c r="G243" i="3" s="1"/>
  <c r="E244" i="3"/>
  <c r="G244" i="3" s="1"/>
  <c r="E245" i="3"/>
  <c r="G245" i="3" s="1"/>
  <c r="E246" i="3"/>
  <c r="G246" i="3" s="1"/>
  <c r="E247" i="3"/>
  <c r="G247" i="3" s="1"/>
  <c r="E248" i="3"/>
  <c r="G248" i="3" s="1"/>
  <c r="E251" i="3"/>
  <c r="G251" i="3" s="1"/>
  <c r="E252" i="3"/>
  <c r="G252" i="3" s="1"/>
  <c r="E253" i="3"/>
  <c r="G253" i="3" s="1"/>
  <c r="E254" i="3"/>
  <c r="G254" i="3" s="1"/>
  <c r="E255" i="3"/>
  <c r="G255" i="3" s="1"/>
  <c r="E256" i="3"/>
  <c r="G256" i="3" s="1"/>
  <c r="E257" i="3"/>
  <c r="G257" i="3" s="1"/>
  <c r="E258" i="3"/>
  <c r="G258" i="3" s="1"/>
  <c r="E259" i="3"/>
  <c r="G259" i="3" s="1"/>
  <c r="E260" i="3"/>
  <c r="G260" i="3" s="1"/>
  <c r="E261" i="3"/>
  <c r="G261" i="3" s="1"/>
  <c r="E262" i="3"/>
  <c r="G262" i="3" s="1"/>
  <c r="E263" i="3"/>
  <c r="G263" i="3" s="1"/>
  <c r="E264" i="3"/>
  <c r="G264" i="3" s="1"/>
  <c r="E265" i="3"/>
  <c r="G265" i="3" s="1"/>
  <c r="E266" i="3"/>
  <c r="G266" i="3" s="1"/>
  <c r="E267" i="3"/>
  <c r="G267" i="3" s="1"/>
  <c r="E268" i="3"/>
  <c r="G268" i="3" s="1"/>
  <c r="E269" i="3"/>
  <c r="G269" i="3" s="1"/>
  <c r="E270" i="3"/>
  <c r="G270" i="3" s="1"/>
  <c r="E271" i="3"/>
  <c r="G271" i="3" s="1"/>
  <c r="E272" i="3"/>
  <c r="G272" i="3" s="1"/>
  <c r="E273" i="3"/>
  <c r="G273" i="3" s="1"/>
  <c r="E274" i="3"/>
  <c r="G274" i="3" s="1"/>
  <c r="E275" i="3"/>
  <c r="G275" i="3" s="1"/>
  <c r="E276" i="3"/>
  <c r="G276" i="3" s="1"/>
  <c r="E277" i="3"/>
  <c r="G277" i="3" s="1"/>
  <c r="E278" i="3"/>
  <c r="G278" i="3" s="1"/>
  <c r="E279" i="3"/>
  <c r="G279" i="3" s="1"/>
  <c r="E282" i="3"/>
  <c r="G282" i="3" s="1"/>
  <c r="E283" i="3"/>
  <c r="G283" i="3" s="1"/>
  <c r="E284" i="3"/>
  <c r="G284" i="3" s="1"/>
  <c r="E285" i="3"/>
  <c r="G285" i="3" s="1"/>
  <c r="E286" i="3"/>
  <c r="G286" i="3" s="1"/>
  <c r="E287" i="3"/>
  <c r="G287" i="3" s="1"/>
  <c r="E288" i="3"/>
  <c r="G288" i="3" s="1"/>
  <c r="E289" i="3"/>
  <c r="G289" i="3" s="1"/>
  <c r="E290" i="3"/>
  <c r="G290" i="3" s="1"/>
  <c r="E291" i="3"/>
  <c r="G291" i="3" s="1"/>
  <c r="E292" i="3"/>
  <c r="G292" i="3" s="1"/>
  <c r="E293" i="3"/>
  <c r="G293" i="3" s="1"/>
  <c r="E294" i="3"/>
  <c r="G294" i="3" s="1"/>
  <c r="E295" i="3"/>
  <c r="G295" i="3" s="1"/>
  <c r="E296" i="3"/>
  <c r="G296" i="3" s="1"/>
  <c r="E297" i="3"/>
  <c r="G297" i="3" s="1"/>
  <c r="E298" i="3"/>
  <c r="G298" i="3" s="1"/>
  <c r="E299" i="3"/>
  <c r="G299" i="3" s="1"/>
  <c r="E300" i="3"/>
  <c r="G300" i="3" s="1"/>
  <c r="E301" i="3"/>
  <c r="G301" i="3" s="1"/>
  <c r="E302" i="3"/>
  <c r="G302" i="3" s="1"/>
  <c r="E303" i="3"/>
  <c r="G303" i="3" s="1"/>
  <c r="E304" i="3"/>
  <c r="G304" i="3" s="1"/>
  <c r="E305" i="3"/>
  <c r="G305" i="3" s="1"/>
  <c r="E308" i="3"/>
  <c r="G308" i="3" s="1"/>
  <c r="E309" i="3"/>
  <c r="G309" i="3" s="1"/>
  <c r="E310" i="3"/>
  <c r="G310" i="3" s="1"/>
  <c r="E311" i="3"/>
  <c r="G311" i="3" s="1"/>
  <c r="E312" i="3"/>
  <c r="G312" i="3" s="1"/>
  <c r="E313" i="3"/>
  <c r="G313" i="3" s="1"/>
  <c r="E314" i="3"/>
  <c r="G314" i="3" s="1"/>
  <c r="E315" i="3"/>
  <c r="G315" i="3" s="1"/>
  <c r="E316" i="3"/>
  <c r="G316" i="3" s="1"/>
  <c r="E317" i="3"/>
  <c r="G317" i="3" s="1"/>
  <c r="E318" i="3"/>
  <c r="G318" i="3" s="1"/>
  <c r="E319" i="3"/>
  <c r="G319" i="3" s="1"/>
  <c r="E320" i="3"/>
  <c r="G320" i="3" s="1"/>
  <c r="E321" i="3"/>
  <c r="G321" i="3" s="1"/>
  <c r="E322" i="3"/>
  <c r="G322" i="3" s="1"/>
  <c r="E323" i="3"/>
  <c r="G323" i="3" s="1"/>
  <c r="E324" i="3"/>
  <c r="G324" i="3" s="1"/>
  <c r="E325" i="3"/>
  <c r="G325" i="3" s="1"/>
  <c r="E326" i="3"/>
  <c r="G326" i="3" s="1"/>
  <c r="E327" i="3"/>
  <c r="G327" i="3" s="1"/>
  <c r="G328" i="3"/>
  <c r="G329" i="3"/>
  <c r="G330" i="3"/>
  <c r="G331" i="3"/>
  <c r="G332" i="3"/>
  <c r="G333" i="3"/>
  <c r="G334" i="3"/>
  <c r="G335" i="3"/>
  <c r="G336" i="3"/>
  <c r="G337" i="3"/>
  <c r="E338" i="3"/>
  <c r="G338" i="3" s="1"/>
  <c r="E339" i="3"/>
  <c r="G339" i="3" s="1"/>
  <c r="E340" i="3"/>
  <c r="G340" i="3" s="1"/>
  <c r="E341" i="3"/>
  <c r="G341" i="3" s="1"/>
  <c r="E342" i="3"/>
  <c r="G342" i="3" s="1"/>
  <c r="E343" i="3"/>
  <c r="G343" i="3" s="1"/>
  <c r="E344" i="3"/>
  <c r="G344" i="3" s="1"/>
  <c r="E345" i="3"/>
  <c r="G345" i="3" s="1"/>
  <c r="E346" i="3"/>
  <c r="G346" i="3" s="1"/>
  <c r="E347" i="3"/>
  <c r="G347" i="3" s="1"/>
  <c r="E348" i="3"/>
  <c r="G348" i="3" s="1"/>
  <c r="E349" i="3"/>
  <c r="G349" i="3" s="1"/>
  <c r="E350" i="3"/>
  <c r="G350" i="3" s="1"/>
  <c r="E351" i="3"/>
  <c r="G351" i="3" s="1"/>
  <c r="E352" i="3"/>
  <c r="G352" i="3" s="1"/>
  <c r="E353" i="3"/>
  <c r="G353" i="3" s="1"/>
  <c r="E354" i="3"/>
  <c r="G354" i="3" s="1"/>
  <c r="E355" i="3"/>
  <c r="G355" i="3" s="1"/>
  <c r="E356" i="3"/>
  <c r="G356" i="3" s="1"/>
  <c r="E357" i="3"/>
  <c r="G357" i="3" s="1"/>
  <c r="E358" i="3"/>
  <c r="G358" i="3" s="1"/>
  <c r="E359" i="3"/>
  <c r="G359" i="3" s="1"/>
  <c r="E360" i="3"/>
  <c r="G360" i="3" s="1"/>
  <c r="E361" i="3"/>
  <c r="G361" i="3" s="1"/>
  <c r="E362" i="3"/>
  <c r="G362" i="3" s="1"/>
  <c r="E363" i="3"/>
  <c r="G363" i="3" s="1"/>
  <c r="E364" i="3"/>
  <c r="G364" i="3" s="1"/>
  <c r="E365" i="3"/>
  <c r="G365" i="3" s="1"/>
  <c r="E366" i="3"/>
  <c r="G366" i="3" s="1"/>
  <c r="E367" i="3"/>
  <c r="G367" i="3" s="1"/>
  <c r="E368" i="3"/>
  <c r="G368" i="3" s="1"/>
  <c r="E369" i="3"/>
  <c r="G369" i="3" s="1"/>
  <c r="E370" i="3"/>
  <c r="G370" i="3" s="1"/>
  <c r="E374" i="3"/>
  <c r="G374" i="3" s="1"/>
  <c r="E375" i="3"/>
  <c r="G375" i="3" s="1"/>
  <c r="E376" i="3"/>
  <c r="G376" i="3" s="1"/>
  <c r="E377" i="3"/>
  <c r="G377" i="3" s="1"/>
  <c r="E378" i="3"/>
  <c r="G378" i="3" s="1"/>
  <c r="E379" i="3"/>
  <c r="G379" i="3" s="1"/>
  <c r="E380" i="3"/>
  <c r="G380" i="3" s="1"/>
  <c r="E381" i="3"/>
  <c r="G381" i="3" s="1"/>
  <c r="E382" i="3"/>
  <c r="G382" i="3" s="1"/>
  <c r="E383" i="3"/>
  <c r="G383" i="3" s="1"/>
  <c r="E384" i="3"/>
  <c r="G384" i="3" s="1"/>
  <c r="E385" i="3"/>
  <c r="G385" i="3" s="1"/>
  <c r="E386" i="3"/>
  <c r="G386" i="3" s="1"/>
  <c r="E387" i="3"/>
  <c r="G387" i="3" s="1"/>
  <c r="E388" i="3"/>
  <c r="G388" i="3" s="1"/>
  <c r="E389" i="3"/>
  <c r="G389" i="3" s="1"/>
  <c r="E390" i="3"/>
  <c r="G390" i="3" s="1"/>
  <c r="E391" i="3"/>
  <c r="G391" i="3" s="1"/>
  <c r="E393" i="3"/>
  <c r="G393" i="3" s="1"/>
  <c r="E394" i="3"/>
  <c r="G394" i="3" s="1"/>
  <c r="E395" i="3"/>
  <c r="G395" i="3" s="1"/>
  <c r="E396" i="3"/>
  <c r="G396" i="3" s="1"/>
  <c r="E397" i="3"/>
  <c r="G397" i="3" s="1"/>
  <c r="E398" i="3"/>
  <c r="G398" i="3" s="1"/>
  <c r="E399" i="3"/>
  <c r="G399" i="3" s="1"/>
  <c r="E400" i="3"/>
  <c r="G400" i="3" s="1"/>
  <c r="E402" i="3"/>
  <c r="G402" i="3" s="1"/>
  <c r="E403" i="3"/>
  <c r="G403" i="3" s="1"/>
  <c r="E404" i="3"/>
  <c r="G404" i="3" s="1"/>
  <c r="E405" i="3"/>
  <c r="G405" i="3" s="1"/>
  <c r="E406" i="3"/>
  <c r="G406" i="3" s="1"/>
  <c r="E407" i="3"/>
  <c r="G407" i="3" s="1"/>
  <c r="E408" i="3"/>
  <c r="G408" i="3" s="1"/>
  <c r="E409" i="3"/>
  <c r="G409" i="3" s="1"/>
  <c r="E412" i="3"/>
  <c r="G412" i="3" s="1"/>
  <c r="E413" i="3"/>
  <c r="G413" i="3" s="1"/>
  <c r="E414" i="3"/>
  <c r="G414" i="3" s="1"/>
  <c r="E415" i="3"/>
  <c r="G415" i="3" s="1"/>
  <c r="E416" i="3"/>
  <c r="G416" i="3" s="1"/>
  <c r="E417" i="3"/>
  <c r="G417" i="3" s="1"/>
  <c r="E418" i="3"/>
  <c r="G418" i="3" s="1"/>
  <c r="E419" i="3"/>
  <c r="G419" i="3" s="1"/>
  <c r="E420" i="3"/>
  <c r="G420" i="3" s="1"/>
  <c r="E421" i="3"/>
  <c r="G421" i="3" s="1"/>
  <c r="E422" i="3"/>
  <c r="G422" i="3" s="1"/>
  <c r="E424" i="3"/>
  <c r="G424" i="3" s="1"/>
  <c r="E425" i="3"/>
  <c r="G425" i="3" s="1"/>
  <c r="E426" i="3"/>
  <c r="G426" i="3" s="1"/>
  <c r="E427" i="3"/>
  <c r="G427" i="3" s="1"/>
  <c r="E428" i="3"/>
  <c r="G428" i="3" s="1"/>
  <c r="E429" i="3"/>
  <c r="G429" i="3" s="1"/>
  <c r="E432" i="3"/>
  <c r="G432" i="3" s="1"/>
  <c r="E433" i="3"/>
  <c r="G433" i="3" s="1"/>
  <c r="E434" i="3"/>
  <c r="G434" i="3" s="1"/>
  <c r="E435" i="3"/>
  <c r="G435" i="3" s="1"/>
  <c r="E436" i="3"/>
  <c r="G436" i="3" s="1"/>
  <c r="E437" i="3"/>
  <c r="G437" i="3" s="1"/>
  <c r="E438" i="3"/>
  <c r="G438" i="3" s="1"/>
  <c r="E439" i="3"/>
  <c r="G439" i="3" s="1"/>
  <c r="E440" i="3"/>
  <c r="G440" i="3" s="1"/>
  <c r="E441" i="3"/>
  <c r="G441" i="3" s="1"/>
  <c r="E442" i="3"/>
  <c r="G442" i="3" s="1"/>
  <c r="E443" i="3"/>
  <c r="G443" i="3" s="1"/>
  <c r="E444" i="3"/>
  <c r="G444" i="3" s="1"/>
  <c r="E445" i="3"/>
  <c r="G445" i="3" s="1"/>
  <c r="E446" i="3"/>
  <c r="G446" i="3" s="1"/>
  <c r="E447" i="3"/>
  <c r="G447" i="3" s="1"/>
  <c r="E448" i="3"/>
  <c r="G448" i="3" s="1"/>
  <c r="E449" i="3"/>
  <c r="G449" i="3" s="1"/>
  <c r="E450" i="3"/>
  <c r="G450" i="3" s="1"/>
  <c r="E451" i="3"/>
  <c r="G451" i="3" s="1"/>
  <c r="E452" i="3"/>
  <c r="G452" i="3" s="1"/>
  <c r="E453" i="3"/>
  <c r="G453" i="3" s="1"/>
  <c r="E454" i="3"/>
  <c r="G454" i="3" s="1"/>
  <c r="E455" i="3"/>
  <c r="G455" i="3" s="1"/>
  <c r="E456" i="3"/>
  <c r="G456" i="3" s="1"/>
  <c r="E457" i="3"/>
  <c r="G457" i="3" s="1"/>
  <c r="E458" i="3"/>
  <c r="G458" i="3" s="1"/>
  <c r="E459" i="3"/>
  <c r="G459" i="3" s="1"/>
  <c r="E460" i="3"/>
  <c r="G460" i="3" s="1"/>
  <c r="E461" i="3"/>
  <c r="G461" i="3" s="1"/>
  <c r="E462" i="3"/>
  <c r="G462" i="3" s="1"/>
  <c r="E463" i="3"/>
  <c r="G463" i="3" s="1"/>
  <c r="E464" i="3"/>
  <c r="G464" i="3" s="1"/>
  <c r="E465" i="3"/>
  <c r="G465" i="3" s="1"/>
  <c r="E466" i="3"/>
  <c r="G466" i="3" s="1"/>
  <c r="E467" i="3"/>
  <c r="G467" i="3" s="1"/>
  <c r="E468" i="3"/>
  <c r="G468" i="3" s="1"/>
  <c r="E469" i="3"/>
  <c r="G469" i="3" s="1"/>
  <c r="E470" i="3"/>
  <c r="G470" i="3" s="1"/>
  <c r="E471" i="3"/>
  <c r="G471" i="3" s="1"/>
  <c r="E472" i="3"/>
  <c r="G472" i="3" s="1"/>
  <c r="E473" i="3"/>
  <c r="G473" i="3" s="1"/>
  <c r="E474" i="3"/>
  <c r="G474" i="3" s="1"/>
  <c r="E475" i="3"/>
  <c r="G475" i="3" s="1"/>
  <c r="E476" i="3"/>
  <c r="G476" i="3" s="1"/>
  <c r="E477" i="3"/>
  <c r="G477" i="3" s="1"/>
  <c r="E478" i="3"/>
  <c r="G478" i="3" s="1"/>
  <c r="E479" i="3"/>
  <c r="G479" i="3" s="1"/>
  <c r="E480" i="3"/>
  <c r="G480" i="3" s="1"/>
  <c r="E481" i="3"/>
  <c r="G481" i="3" s="1"/>
  <c r="E482" i="3"/>
  <c r="G482" i="3" s="1"/>
  <c r="E483" i="3"/>
  <c r="G483" i="3" s="1"/>
  <c r="E486" i="3"/>
  <c r="G486" i="3" s="1"/>
  <c r="E487" i="3"/>
  <c r="G487" i="3" s="1"/>
  <c r="E488" i="3"/>
  <c r="G488" i="3" s="1"/>
  <c r="E489" i="3"/>
  <c r="G489" i="3" s="1"/>
  <c r="E490" i="3"/>
  <c r="G490" i="3" s="1"/>
  <c r="E491" i="3"/>
  <c r="G491" i="3" s="1"/>
  <c r="E492" i="3"/>
  <c r="G492" i="3" s="1"/>
  <c r="E493" i="3"/>
  <c r="G493" i="3" s="1"/>
  <c r="E494" i="3"/>
  <c r="G494" i="3" s="1"/>
  <c r="E495" i="3"/>
  <c r="G495" i="3" s="1"/>
  <c r="E496" i="3"/>
  <c r="G496" i="3" s="1"/>
  <c r="E497" i="3"/>
  <c r="G497" i="3" s="1"/>
  <c r="E498" i="3"/>
  <c r="G498" i="3" s="1"/>
  <c r="E499" i="3"/>
  <c r="G499" i="3" s="1"/>
  <c r="E500" i="3"/>
  <c r="G500" i="3" s="1"/>
  <c r="E501" i="3"/>
  <c r="G501" i="3" s="1"/>
  <c r="E502" i="3"/>
  <c r="G502" i="3" s="1"/>
  <c r="E503" i="3"/>
  <c r="G503" i="3" s="1"/>
  <c r="E504" i="3"/>
  <c r="G504" i="3" s="1"/>
  <c r="E505" i="3"/>
  <c r="G505" i="3" s="1"/>
  <c r="E506" i="3"/>
  <c r="G506" i="3" s="1"/>
  <c r="E507" i="3"/>
  <c r="G507" i="3" s="1"/>
  <c r="E508" i="3"/>
  <c r="G508" i="3" s="1"/>
  <c r="E509" i="3"/>
  <c r="G509" i="3" s="1"/>
  <c r="E510" i="3"/>
  <c r="G510" i="3" s="1"/>
  <c r="E516" i="3"/>
  <c r="G516" i="3" s="1"/>
  <c r="E519" i="3"/>
  <c r="G519" i="3" s="1"/>
  <c r="E520" i="3"/>
  <c r="G520" i="3" s="1"/>
  <c r="E521" i="3"/>
  <c r="G521" i="3" s="1"/>
  <c r="E522" i="3"/>
  <c r="G522" i="3" s="1"/>
  <c r="E523" i="3"/>
  <c r="G523" i="3" s="1"/>
  <c r="E524" i="3"/>
  <c r="G524" i="3" s="1"/>
  <c r="E525" i="3"/>
  <c r="G525" i="3" s="1"/>
  <c r="E526" i="3"/>
  <c r="G526" i="3" s="1"/>
  <c r="E527" i="3"/>
  <c r="G527" i="3" s="1"/>
  <c r="E528" i="3"/>
  <c r="G528" i="3" s="1"/>
  <c r="E529" i="3"/>
  <c r="G529" i="3" s="1"/>
  <c r="E530" i="3"/>
  <c r="G530" i="3" s="1"/>
  <c r="E531" i="3"/>
  <c r="G531" i="3" s="1"/>
  <c r="E532" i="3"/>
  <c r="G532" i="3" s="1"/>
  <c r="E533" i="3"/>
  <c r="G533" i="3" s="1"/>
  <c r="E534" i="3"/>
  <c r="G534" i="3" s="1"/>
  <c r="E535" i="3"/>
  <c r="G535" i="3" s="1"/>
  <c r="E536" i="3"/>
  <c r="G536" i="3" s="1"/>
  <c r="E537" i="3"/>
  <c r="G537" i="3" s="1"/>
  <c r="E538" i="3"/>
  <c r="G538" i="3" s="1"/>
  <c r="E539" i="3"/>
  <c r="G539" i="3" s="1"/>
  <c r="E540" i="3"/>
  <c r="G540" i="3" s="1"/>
  <c r="E541" i="3"/>
  <c r="G541" i="3" s="1"/>
  <c r="E542" i="3"/>
  <c r="G542" i="3" s="1"/>
  <c r="E545" i="3"/>
  <c r="G545" i="3" s="1"/>
  <c r="E546" i="3"/>
  <c r="G546" i="3" s="1"/>
  <c r="E547" i="3"/>
  <c r="G547" i="3" s="1"/>
  <c r="E548" i="3"/>
  <c r="G548" i="3" s="1"/>
  <c r="E549" i="3"/>
  <c r="G549" i="3" s="1"/>
  <c r="E550" i="3"/>
  <c r="G550" i="3" s="1"/>
  <c r="E551" i="3"/>
  <c r="G551" i="3" s="1"/>
  <c r="E552" i="3"/>
  <c r="G552" i="3" s="1"/>
  <c r="E553" i="3"/>
  <c r="G553" i="3" s="1"/>
  <c r="E554" i="3"/>
  <c r="G554" i="3" s="1"/>
  <c r="E555" i="3"/>
  <c r="G555" i="3" s="1"/>
  <c r="E556" i="3"/>
  <c r="G556" i="3" s="1"/>
  <c r="E557" i="3"/>
  <c r="G557" i="3" s="1"/>
  <c r="E558" i="3"/>
  <c r="G558" i="3" s="1"/>
  <c r="E559" i="3"/>
  <c r="G559" i="3" s="1"/>
  <c r="E560" i="3"/>
  <c r="G560" i="3" s="1"/>
  <c r="E561" i="3"/>
  <c r="G561" i="3" s="1"/>
  <c r="E562" i="3"/>
  <c r="G562" i="3" s="1"/>
  <c r="E563" i="3"/>
  <c r="G563" i="3" s="1"/>
  <c r="E564" i="3"/>
  <c r="G564" i="3" s="1"/>
  <c r="E565" i="3"/>
  <c r="G565" i="3" s="1"/>
  <c r="E566" i="3"/>
  <c r="G566" i="3" s="1"/>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592" i="3"/>
  <c r="G592" i="3" s="1"/>
  <c r="E593" i="3"/>
  <c r="G593" i="3" s="1"/>
  <c r="E594" i="3"/>
  <c r="G594" i="3" s="1"/>
  <c r="E595" i="3"/>
  <c r="G595" i="3" s="1"/>
  <c r="E596" i="3"/>
  <c r="G596" i="3" s="1"/>
  <c r="E597" i="3"/>
  <c r="G597" i="3" s="1"/>
  <c r="E598" i="3"/>
  <c r="G598" i="3" s="1"/>
  <c r="E599" i="3"/>
  <c r="G599" i="3" s="1"/>
  <c r="E600" i="3"/>
  <c r="G600" i="3" s="1"/>
  <c r="E601" i="3"/>
  <c r="G601" i="3" s="1"/>
  <c r="E602" i="3"/>
  <c r="G602" i="3" s="1"/>
  <c r="E603" i="3"/>
  <c r="G603" i="3" s="1"/>
  <c r="E604" i="3"/>
  <c r="G604" i="3" s="1"/>
  <c r="E605" i="3"/>
  <c r="G605" i="3" s="1"/>
  <c r="E606" i="3"/>
  <c r="G606" i="3" s="1"/>
  <c r="E607" i="3"/>
  <c r="G607" i="3" s="1"/>
  <c r="E608" i="3"/>
  <c r="G608" i="3" s="1"/>
  <c r="E609" i="3"/>
  <c r="G609" i="3" s="1"/>
  <c r="E610" i="3"/>
  <c r="G610" i="3" s="1"/>
  <c r="E611" i="3"/>
  <c r="G611" i="3" s="1"/>
  <c r="E612" i="3"/>
  <c r="G612" i="3" s="1"/>
  <c r="E613" i="3"/>
  <c r="G613" i="3" s="1"/>
  <c r="E614" i="3"/>
  <c r="G614" i="3" s="1"/>
  <c r="E615" i="3"/>
  <c r="G615" i="3" s="1"/>
  <c r="E616" i="3"/>
  <c r="G616" i="3" s="1"/>
  <c r="E617" i="3"/>
  <c r="G617" i="3" s="1"/>
  <c r="E618" i="3"/>
  <c r="G618" i="3" s="1"/>
  <c r="E620" i="3"/>
  <c r="G620" i="3" s="1"/>
  <c r="E621" i="3"/>
  <c r="G621" i="3" s="1"/>
  <c r="E622" i="3"/>
  <c r="G622" i="3" s="1"/>
  <c r="E623" i="3"/>
  <c r="G623" i="3" s="1"/>
  <c r="E624" i="3"/>
  <c r="G624" i="3" s="1"/>
  <c r="E625" i="3"/>
  <c r="G625" i="3" s="1"/>
  <c r="E626" i="3"/>
  <c r="G626" i="3" s="1"/>
  <c r="E633" i="3"/>
  <c r="G633" i="3" s="1"/>
  <c r="E634" i="3"/>
  <c r="G634" i="3" s="1"/>
  <c r="E635" i="3"/>
  <c r="G635" i="3" s="1"/>
  <c r="E636" i="3"/>
  <c r="G636" i="3" s="1"/>
  <c r="E637" i="3"/>
  <c r="G637" i="3" s="1"/>
  <c r="E638" i="3"/>
  <c r="G638" i="3" s="1"/>
  <c r="E5" i="3" l="1"/>
  <c r="G5" i="3" s="1"/>
  <c r="E6" i="3"/>
  <c r="G6" i="3" s="1"/>
  <c r="E7" i="3"/>
  <c r="G7" i="3" s="1"/>
  <c r="E8" i="3"/>
  <c r="G8" i="3" s="1"/>
  <c r="E9" i="3"/>
  <c r="G9" i="3" s="1"/>
  <c r="E10" i="3"/>
  <c r="G10" i="3" s="1"/>
  <c r="E11" i="3"/>
  <c r="G11" i="3" s="1"/>
  <c r="E12" i="3"/>
  <c r="G12" i="3" s="1"/>
  <c r="E13" i="3"/>
  <c r="G13" i="3" s="1"/>
  <c r="E14" i="3"/>
  <c r="G14" i="3" s="1"/>
  <c r="E15" i="3"/>
  <c r="G15" i="3" s="1"/>
  <c r="E16" i="3"/>
  <c r="G16" i="3" s="1"/>
  <c r="E17" i="3"/>
  <c r="G17" i="3" s="1"/>
  <c r="E18" i="3"/>
  <c r="G18" i="3" s="1"/>
  <c r="E19" i="3"/>
  <c r="G19" i="3" s="1"/>
  <c r="E20" i="3"/>
  <c r="G20" i="3" s="1"/>
  <c r="E21" i="3"/>
  <c r="G21" i="3" s="1"/>
  <c r="E22" i="3"/>
  <c r="G22" i="3" s="1"/>
  <c r="E23" i="3"/>
  <c r="G23" i="3" s="1"/>
  <c r="E24" i="3"/>
  <c r="G24" i="3" s="1"/>
  <c r="E25" i="3"/>
  <c r="G25" i="3" s="1"/>
  <c r="E26" i="3"/>
  <c r="G26" i="3" s="1"/>
  <c r="E27" i="3"/>
  <c r="G27" i="3" s="1"/>
  <c r="E28" i="3"/>
  <c r="G28" i="3" s="1"/>
  <c r="E29" i="3"/>
  <c r="G29" i="3" s="1"/>
  <c r="E4" i="3"/>
  <c r="G4" i="3" s="1"/>
  <c r="A1" i="7" l="1"/>
  <c r="A1" i="8" l="1"/>
  <c r="G2" i="8" l="1"/>
  <c r="G1" i="8"/>
  <c r="G2" i="7"/>
  <c r="G1" i="7"/>
  <c r="G28" i="8" l="1"/>
  <c r="G22" i="8"/>
  <c r="G16" i="8"/>
  <c r="G10" i="8"/>
  <c r="G4" i="8"/>
  <c r="G24" i="8"/>
  <c r="G17" i="8"/>
  <c r="G27" i="8"/>
  <c r="G21" i="8"/>
  <c r="G15" i="8"/>
  <c r="G9" i="8"/>
  <c r="G25" i="8"/>
  <c r="G19" i="8"/>
  <c r="G7" i="8"/>
  <c r="G18" i="8"/>
  <c r="G12" i="8"/>
  <c r="G23" i="8"/>
  <c r="G11" i="8"/>
  <c r="G26" i="8"/>
  <c r="G20" i="8"/>
  <c r="G14" i="8"/>
  <c r="G8" i="8"/>
  <c r="G31" i="8"/>
  <c r="G13" i="8"/>
  <c r="G30" i="8"/>
  <c r="G6" i="8"/>
  <c r="G29" i="8"/>
  <c r="G5" i="8"/>
  <c r="G28" i="7"/>
  <c r="G27" i="7"/>
  <c r="G26" i="7"/>
  <c r="G25" i="7"/>
  <c r="G19" i="7"/>
  <c r="G12" i="7"/>
  <c r="G6" i="7"/>
  <c r="G24" i="7"/>
  <c r="G11" i="7"/>
  <c r="G18" i="7"/>
  <c r="G5" i="7"/>
  <c r="G23" i="7"/>
  <c r="G17" i="7"/>
  <c r="G10" i="7"/>
  <c r="G4" i="7"/>
  <c r="G22" i="7"/>
  <c r="G16" i="7"/>
  <c r="G9" i="7"/>
  <c r="G14" i="7"/>
  <c r="G8" i="7"/>
  <c r="G21" i="7"/>
  <c r="G20" i="7"/>
  <c r="G13" i="7"/>
  <c r="G7" i="7"/>
</calcChain>
</file>

<file path=xl/sharedStrings.xml><?xml version="1.0" encoding="utf-8"?>
<sst xmlns="http://schemas.openxmlformats.org/spreadsheetml/2006/main" count="3814" uniqueCount="455">
  <si>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</si>
  <si>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</si>
  <si>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</si>
  <si>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</si>
  <si>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</si>
  <si>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</si>
  <si>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</si>
  <si>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</si>
  <si>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</si>
  <si>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</si>
  <si>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</si>
  <si>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</si>
  <si>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</si>
  <si>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</si>
  <si>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</si>
  <si>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</si>
  <si>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</si>
  <si>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</si>
  <si>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</si>
  <si>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</si>
  <si>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</si>
  <si>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</si>
  <si>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</si>
  <si>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</si>
  <si>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</si>
  <si>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</si>
  <si>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설탕</t>
  </si>
  <si>
    <t>깍두기</t>
  </si>
  <si>
    <t>식재료량(g)
(1-2세)</t>
    <phoneticPr fontId="7" type="noConversion"/>
  </si>
  <si>
    <t>식재료량(g)
(3-5세)</t>
    <phoneticPr fontId="7" type="noConversion"/>
  </si>
  <si>
    <t>1-2세</t>
    <phoneticPr fontId="7" type="noConversion"/>
  </si>
  <si>
    <t>3-5세</t>
    <phoneticPr fontId="7"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</si>
  <si>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</si>
  <si>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</si>
  <si>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</si>
  <si>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</si>
  <si>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</si>
  <si>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</si>
  <si>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</si>
  <si>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사과</t>
  </si>
  <si>
    <t>배</t>
  </si>
  <si>
    <t>국간장</t>
  </si>
  <si>
    <t>진간장</t>
  </si>
  <si>
    <t>귤</t>
  </si>
  <si>
    <t>식초</t>
  </si>
  <si>
    <t>마요네즈</t>
  </si>
  <si>
    <t>견학식단</t>
    <phoneticPr fontId="7" type="noConversion"/>
  </si>
  <si>
    <t>토마토케첩</t>
  </si>
  <si>
    <t>액상발효유</t>
  </si>
  <si>
    <t>호상발효유</t>
  </si>
  <si>
    <t>북엇국</t>
  </si>
  <si>
    <t>토마토</t>
  </si>
  <si>
    <t>백미밥
(1-2세)</t>
    <phoneticPr fontId="7" type="noConversion"/>
  </si>
  <si>
    <t>우유(대체)</t>
    <phoneticPr fontId="7" type="noConversion"/>
  </si>
  <si>
    <t>생일케이크</t>
  </si>
  <si>
    <t>게맛살</t>
  </si>
  <si>
    <t>무나물</t>
  </si>
  <si>
    <t>곡물비스킷</t>
  </si>
  <si>
    <t>흑임자죽</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</si>
  <si>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</si>
  <si>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생일식단</t>
    <phoneticPr fontId="7" type="noConversion"/>
  </si>
  <si>
    <t>된장</t>
  </si>
  <si>
    <t>고구마죽</t>
  </si>
  <si>
    <t>순살찜닭</t>
  </si>
  <si>
    <t>영양잡곡죽</t>
  </si>
  <si>
    <t>-</t>
  </si>
  <si>
    <t>1. 쌀과 보리를 섞어서 불린다._x000D_
2. 적당량의 물을 부어 밥을 짓는다.</t>
  </si>
  <si>
    <t>양파, 생것</t>
  </si>
  <si>
    <t>마늘, 생것</t>
  </si>
  <si>
    <t>멥쌀, 백미, 생것</t>
  </si>
  <si>
    <t>* 목막힘·질식이 발생될 가능성이 있으니, 섭취 시 음료와 함께 제공해요</t>
    <phoneticPr fontId="13" type="noConversion"/>
  </si>
  <si>
    <t>보리밥
(3-5세)</t>
    <phoneticPr fontId="7" type="noConversion"/>
  </si>
  <si>
    <t>미소장국</t>
  </si>
  <si>
    <t>근대맑은국</t>
  </si>
  <si>
    <t>현미죽</t>
  </si>
  <si>
    <t>키위</t>
  </si>
  <si>
    <t>백미밥1/2</t>
  </si>
  <si>
    <t>오리불고기</t>
  </si>
  <si>
    <t>김자반</t>
  </si>
  <si>
    <t>우동</t>
  </si>
  <si>
    <t>미역죽</t>
  </si>
  <si>
    <t>1. 백미는 불린 뒤 밥을 짓는다.
2. 팬에 1의 밥을 얇게 눌러 누룽지를 만든다. 
3. 냄비에 적당량의 물을 붓고 2의 누룽지를 넣어 푹 끓인다.</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</si>
  <si>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</si>
  <si>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브로콜리, 생것</t>
  </si>
  <si>
    <t>당근, 생것</t>
  </si>
  <si>
    <t>점심</t>
    <phoneticPr fontId="7" type="noConversion"/>
  </si>
  <si>
    <t>누룽지죽</t>
    <phoneticPr fontId="7" type="noConversion"/>
  </si>
  <si>
    <t>과일샐러드</t>
    <phoneticPr fontId="7" type="noConversion"/>
  </si>
  <si>
    <t>돈가스*소스</t>
    <phoneticPr fontId="7" type="noConversion"/>
  </si>
  <si>
    <t>참깨죽</t>
    <phoneticPr fontId="7" type="noConversion"/>
  </si>
  <si>
    <t>버섯죽</t>
    <phoneticPr fontId="7" type="noConversion"/>
  </si>
  <si>
    <t>귀리, 오트밀</t>
  </si>
  <si>
    <t>돈가스소스</t>
    <phoneticPr fontId="7" type="noConversion"/>
  </si>
  <si>
    <t>멸치, 삶아서말린것</t>
  </si>
  <si>
    <t>호두, 볶은것</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</si>
  <si>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</si>
  <si>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김치, 깍두기</t>
  </si>
  <si>
    <t>견과류멸치볶음
(3-5세)</t>
    <phoneticPr fontId="7" type="noConversion"/>
  </si>
  <si>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</si>
  <si>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밥을 고슬하게 짓는다.
2. 양파는 잘게 다진다.
3. 식용유 두른 팬에 멸치, 양파를 각각 볶아낸다.
4. 밥에 멸치, 양파, 진간장, 참기름과 깨를 넣고 잘 섞어 한 입 크기로 동글하게 만든다.</t>
  </si>
  <si>
    <t>1. 냄비에 물과 크림스프 분말을 넣어 저어가며 끓인다.</t>
  </si>
  <si>
    <t>1. 찹쌀은 불리고 부추는 잘게 다진다._x000D_
2. 냄비에 참기름을 두르고 불린 찹쌀을 볶다가 물을 부어 끓인다._x000D_
3. 끓으면 불을 줄이고 쌀알이 퍼지도록 저어가며 끓인다._x000D_
4. 쌀알이 어느정도 퍼지면 부추를 넣고 끓이다가 소금으로 간을 한다.</t>
  </si>
  <si>
    <t>1. 찜통에 만두를 담아 찐다.</t>
  </si>
  <si>
    <t>1. 옥수수는 끓는 물에 익혀 곱게 간다.
2. 냄비에 불린 쌀과 옥수수, 적당량의 물을 넣고 센 불에서 저어가며 끓인다.
3. 끓어오르면 불을 약하게 줄이고 설탕을 넣어 쌀알이 퍼질 때까지 저어가며 끓인다.
4. 소금으로 간을 맞춘다.</t>
  </si>
  <si>
    <t>1. 새송이버섯은 잘게 다진다.
2. 냄비에 쌀과 적당량의 물을 넣고 센 불에서 저어가며 끓인다.
3. 끓어오르면 불을 약하게 줄이고 새송이버섯을 넣어 쌀알이 퍼질 때까지 저어가며 끓인다.
4. 소금으로 간을 맞춘다.</t>
  </si>
  <si>
    <t>1. 냄비에 오트밀과 물을 넣고 오트밀이 퍼질 때까지 끓인다.
2. 1에 우유를 넣고 소금으로 간한다.</t>
  </si>
  <si>
    <t>1. 찜통에 단호박을 찐다.</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</si>
  <si>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</si>
  <si>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1.브로콜리는 깨끗하게 씻고 한 입 크기로 잘라준다.
2. 끓는 물에 소금을 넣고 브로콜리를 1-2분 동안 데친 후 물기를 뺀다.
3. 마요네즈, 참깨, 설탕을 믹서로 갈아 소스를 만들어 준다.
4. 물기를 뺀 브로콜리를 볼에 담고, 소스를 넣고 조물조물 무친다.</t>
  </si>
  <si>
    <t>1. 검정깨는 적당량의 물을 넣고 굵게 간다.
2. 냄비에 불린 쌀과 1의 검정깨를 넣고 센 불에서 저어가며 끓인다.
3. 끓어오르면 불을 약하게 줄이고 쌀알이 퍼질 때까지 저어가며 끓인다.
4. 소금으로 간을 맞춘다.</t>
  </si>
  <si>
    <t>1. 북어채와 불린 미역은 적당한 크기로 썬다._x000D_
2. 참기름을 두른 냄비에 북어채를 볶다가 미역을 넣고 볶는다._x000D_
3. 적당량의 물을 넣고 끓이다가 국간장으로 간을 맞춘다.</t>
  </si>
  <si>
    <t>1. 밥을 고슬고슬하게 짓는다._x000D_
2. 유부는 어슷하게 반으로 썰어 끓는 물에 데치고 찬물에 헹군 후 물기를 뺀다._x000D_
3. 당근, 피망은 잘게 다진 후 식용유를 두른 팬에 볶는다._x000D_
4. 그릇에 지은 밥과 당근, 피망을 넣은 후 식초, 진간장, 참기름, 소금, 검정깨를 넣고 골고루 섞는다._x000D_
5. 유부에 4를 채워 넣는다.</t>
  </si>
  <si>
    <t>1. 쌀은 불리고, 고구마는 잘게 다진다. _x000D_
2. 냄비에 참기름을 두르고 불린 쌀을 볶다가 다진 고구마를 함께 넣어 볶는다._x000D_
3. 2에 물을 붓고 끓이다가 소금으로 간을 한다.</t>
  </si>
  <si>
    <t>1. 찹쌀은 불리고 당근, 양파는 잘게 다진다._x000D_
2. 냄비에 참기름을 두르고 불린 찹쌀과 당근, 양파를 볶다가 물을 붓고 끓인다._x000D_
3. 끓으면 불을 줄이고 쌀알이 퍼질 때까지 저어가며 끓인다._x000D_
4. 소금으로 간한다.</t>
  </si>
  <si>
    <t>1. 쌀과 현미를 섞어서 불린다._x000D_
2. 적당량의 물을 부어 밥을 짓는다.</t>
  </si>
  <si>
    <t>1. 양배추, 당근과 양파는 채썬다.
2. 1의 재료에 밀가루, 전분가루와 물을 넣어 반죽한다.
3. 2의 반죽에 소금을 넣어 간한다.
4. 식용유를 두른 팬에 반죽을 넣어 노릇하게 굽는다.</t>
  </si>
  <si>
    <t>1. 쌀은 불린 후 적당량의 물을 부어 밥을 짓는다.
2. 감자, 양파, 당근, 호박은 적당한 크기로 썰고, 카레분말은 물에 잘 풀어둔다.
3. 냄비에 식용유를 두르고 감자, 양파, 당근, 호박을 넣고 함께 볶는다.
4. 3에 물을 부어 끓이다가 풀어 놓은 카레를 붓고 잘 저어주며 끓이고 농도에 따라 물을 보충한다.
5. 그릇에 지은 밥을 담고 4를 올린다.</t>
  </si>
  <si>
    <t>1. 팬에 식용유 두르고 동그랑땡을 올려 굽는다.</t>
  </si>
  <si>
    <t>1. 애호박을 잘게 다진다.
2. 냄비에 불린 쌀과 적당량의 물을 넣고 센 불에서 저어가며 끓인다.
3. 끓어오르면 불을 약하게 줄이고 애호박을 넣어 쌀알이 퍼질 때까지 저어가며 끓인다.
4. 참기름을 넣고 소금으로 간을 맞춘다.</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</si>
  <si>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</si>
  <si>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게살은 잘게 찢고 양파는 잘게 다진다.
2. 냄비에 불린 쌀과 적당량의 물을 넣고 센 불에서 저어가며 끓인다.
3. 끓어오르면 불을 약하게 줄이고 양파를 넣어 쌀알이 퍼질 때까지 저어가며 끓인다.
4. 양파가 익으면 게살을 넣고 조금 더 끓인다.
5. 소금으로 간을 맞춘다.</t>
  </si>
  <si>
    <t>1. 양배추는 적당한 크기로 썰어 끓는 물에 데친다._x000D_
2. 깨, 진간장과 참기름으로 무쳐낸다.</t>
  </si>
  <si>
    <t>02[월]</t>
  </si>
  <si>
    <t>멥쌀, 발아현미, 현미, 생것</t>
  </si>
  <si>
    <t>감자, 생것</t>
  </si>
  <si>
    <t>다시마, 말린것</t>
  </si>
  <si>
    <t>달걀, 생것</t>
  </si>
  <si>
    <t>밀, 빵가루</t>
  </si>
  <si>
    <t>파, 생것</t>
  </si>
  <si>
    <t>양배추, 생것</t>
  </si>
  <si>
    <t>참깨, 흰깨, 볶은것</t>
  </si>
  <si>
    <t>사과, 생것</t>
  </si>
  <si>
    <t>보리, 찰보리, 도정, 생것</t>
  </si>
  <si>
    <t>콩나물, 생것</t>
  </si>
  <si>
    <t>마요네즈, 저칼로리</t>
  </si>
  <si>
    <t>파프리카, 노란색, 생것</t>
  </si>
  <si>
    <t>파프리카, 초록색, 생것</t>
  </si>
  <si>
    <t>양파</t>
  </si>
  <si>
    <t>04[수]</t>
  </si>
  <si>
    <t>전복, 참전복, 생것</t>
  </si>
  <si>
    <t>근대, 생것</t>
  </si>
  <si>
    <t>어묵</t>
  </si>
  <si>
    <t>고춧가루</t>
  </si>
  <si>
    <t>키위, 생것</t>
  </si>
  <si>
    <t>05[목]</t>
  </si>
  <si>
    <t>배추, 생것</t>
  </si>
  <si>
    <t>팽이버섯, 생것</t>
  </si>
  <si>
    <t>연근, 생것</t>
  </si>
  <si>
    <t>참깨, 흰깨, 말린것</t>
  </si>
  <si>
    <t>요구르트, 호상, 플레인</t>
  </si>
  <si>
    <t>06[금]</t>
  </si>
  <si>
    <t>새우, 대하, 생것</t>
  </si>
  <si>
    <t>호박, 애호박, 생것</t>
  </si>
  <si>
    <t>귤, 조생, 생것</t>
  </si>
  <si>
    <t>07[토]</t>
  </si>
  <si>
    <t>찹쌀, 백미, 생것</t>
  </si>
  <si>
    <t>부추, 생것</t>
  </si>
  <si>
    <t>두부, 유부</t>
  </si>
  <si>
    <t>무, 생것</t>
  </si>
  <si>
    <t>김, 참김, 구운것</t>
  </si>
  <si>
    <t>09[월]</t>
  </si>
  <si>
    <t>옥수수죽</t>
  </si>
  <si>
    <t>옥수수, 단옥수수, 생것</t>
  </si>
  <si>
    <t>얼갈이배추, 생것</t>
  </si>
  <si>
    <t>오이, 다다기, 생것</t>
  </si>
  <si>
    <t>고추장</t>
  </si>
  <si>
    <t>바나나, 생것</t>
  </si>
  <si>
    <t>10[화]</t>
  </si>
  <si>
    <t>청경채, 생것</t>
  </si>
  <si>
    <t>명태, 북어, 말린것</t>
  </si>
  <si>
    <t>숙주나물, 생것</t>
  </si>
  <si>
    <t>김, 참김, 말린것</t>
  </si>
  <si>
    <t>빵, 찐빵, 팥</t>
  </si>
  <si>
    <t>11[수]</t>
  </si>
  <si>
    <t>큰느타리버섯(새송이버섯), 생것</t>
  </si>
  <si>
    <t>피망, 초록색, 생것</t>
  </si>
  <si>
    <t>깨소금, 가루, 볶은것</t>
  </si>
  <si>
    <t>들깨, 말린것</t>
  </si>
  <si>
    <t>밀, 튀김가루</t>
  </si>
  <si>
    <t>토마토, 생것</t>
  </si>
  <si>
    <t>12[목]</t>
  </si>
  <si>
    <t>두부, 순두부</t>
  </si>
  <si>
    <t>삼치, 생것</t>
  </si>
  <si>
    <t>시금치, 생것</t>
  </si>
  <si>
    <t>호박, 단호박, 생것</t>
  </si>
  <si>
    <t>13[금]</t>
  </si>
  <si>
    <t>미역, 말린것</t>
  </si>
  <si>
    <t>당면, 고구마, 말린것</t>
  </si>
  <si>
    <t>표고버섯, 생것</t>
  </si>
  <si>
    <t>어묵, 튀긴것</t>
  </si>
  <si>
    <t>쑥갓, 생것</t>
  </si>
  <si>
    <t>14[토]</t>
  </si>
  <si>
    <t>참깨, 검정깨, 볶은것</t>
  </si>
  <si>
    <t>베이컨</t>
  </si>
  <si>
    <t>된장, 일식(미소)</t>
  </si>
  <si>
    <t>버터</t>
  </si>
  <si>
    <t>파슬리, 말린것</t>
  </si>
  <si>
    <t>밤, 생것</t>
  </si>
  <si>
    <t>조, 차조, 도정, 생것</t>
  </si>
  <si>
    <t>대추, 말린것</t>
  </si>
  <si>
    <t>빵, 크림빵</t>
  </si>
  <si>
    <t>19[목]</t>
  </si>
  <si>
    <t>요구르트, 액상</t>
  </si>
  <si>
    <t>빵, 식빵</t>
  </si>
  <si>
    <t>딸기, 잼</t>
  </si>
  <si>
    <t>멥쌀, 통일벼, 현미, 생것</t>
  </si>
  <si>
    <t>배추, 봄동, 생것</t>
  </si>
  <si>
    <t>밀, 중력밀가루</t>
  </si>
  <si>
    <t>파스타, 마카로니, 말린것</t>
  </si>
  <si>
    <t>21[토]</t>
  </si>
  <si>
    <t>치즈, 체다</t>
  </si>
  <si>
    <t>우엉, 생것</t>
  </si>
  <si>
    <t>전분, 감자, 가루</t>
  </si>
  <si>
    <t>23[월]</t>
  </si>
  <si>
    <t>카레, 가루</t>
  </si>
  <si>
    <t>애호박죽</t>
  </si>
  <si>
    <t>느타리버섯, 생것</t>
  </si>
  <si>
    <t>아몬드, 말린것</t>
  </si>
  <si>
    <t>오렌지</t>
  </si>
  <si>
    <t>오렌지, 네블, 생것</t>
  </si>
  <si>
    <t>25[수]</t>
  </si>
  <si>
    <t>감자죽</t>
  </si>
  <si>
    <t>새우, 생것</t>
  </si>
  <si>
    <t>빵, 카스텔라</t>
  </si>
  <si>
    <t>26[목]</t>
  </si>
  <si>
    <t>들깨시래깃국</t>
  </si>
  <si>
    <t>무시래기, 잎, 말린것, 삶은것</t>
  </si>
  <si>
    <t>들깻잎, 생것</t>
  </si>
  <si>
    <t>김주먹밥</t>
  </si>
  <si>
    <t>김, 맛김, 조미, 구운것</t>
  </si>
  <si>
    <t>27[금]</t>
  </si>
  <si>
    <t>28[토]</t>
  </si>
  <si>
    <t>국수, 우동, 삶은것</t>
  </si>
  <si>
    <t>대구, 생것</t>
  </si>
  <si>
    <t>타르타르소스</t>
  </si>
  <si>
    <t>단무지, 염절임</t>
  </si>
  <si>
    <t>15</t>
  </si>
  <si>
    <t>5</t>
  </si>
  <si>
    <t>0.1</t>
  </si>
  <si>
    <t>55</t>
  </si>
  <si>
    <t>35</t>
  </si>
  <si>
    <t>3</t>
  </si>
  <si>
    <t>2</t>
  </si>
  <si>
    <t>1.5</t>
  </si>
  <si>
    <t>1</t>
  </si>
  <si>
    <t>0.5</t>
  </si>
  <si>
    <t>0.4</t>
  </si>
  <si>
    <t>20</t>
  </si>
  <si>
    <t>200</t>
  </si>
  <si>
    <t>50</t>
  </si>
  <si>
    <t>25</t>
  </si>
  <si>
    <t>6</t>
  </si>
  <si>
    <t>30</t>
  </si>
  <si>
    <t>1.2</t>
  </si>
  <si>
    <t>0.2</t>
  </si>
  <si>
    <t>45</t>
  </si>
  <si>
    <t>0.3</t>
  </si>
  <si>
    <t>16</t>
  </si>
  <si>
    <t>10</t>
  </si>
  <si>
    <t>40</t>
  </si>
  <si>
    <t>2.5</t>
  </si>
  <si>
    <t>100</t>
  </si>
  <si>
    <t>8</t>
  </si>
  <si>
    <t>0.25</t>
  </si>
  <si>
    <t>7</t>
  </si>
  <si>
    <t>26</t>
  </si>
  <si>
    <t>32.5</t>
  </si>
  <si>
    <t>150</t>
  </si>
  <si>
    <t>7.5</t>
  </si>
  <si>
    <t>고구마, 생것</t>
  </si>
  <si>
    <t>배, 생것</t>
  </si>
  <si>
    <t>찐단호박</t>
  </si>
  <si>
    <t>배추죽</t>
  </si>
  <si>
    <t>찹쌀당근죽</t>
  </si>
  <si>
    <t>오트밀죽</t>
  </si>
  <si>
    <t>감자버터구이</t>
  </si>
  <si>
    <t>치즈죽</t>
  </si>
  <si>
    <t>양배추당근볶음</t>
  </si>
  <si>
    <t>콩나물국</t>
  </si>
  <si>
    <t>순두부백탕</t>
  </si>
  <si>
    <t>브로콜리깨소스무침</t>
  </si>
  <si>
    <t>감자채볶음</t>
  </si>
  <si>
    <t>마카로니샐러드</t>
  </si>
  <si>
    <t>콩나물무침</t>
  </si>
  <si>
    <t>감자다시마국</t>
  </si>
  <si>
    <t>어묵볶음</t>
  </si>
  <si>
    <t>달걀국</t>
  </si>
  <si>
    <t>연근조림</t>
  </si>
  <si>
    <t>애호박나물</t>
  </si>
  <si>
    <t>유부우동국</t>
  </si>
  <si>
    <t>얼갈이된장국</t>
  </si>
  <si>
    <t>청경채죽</t>
  </si>
  <si>
    <t>호빵</t>
  </si>
  <si>
    <t>들깨무챗국</t>
  </si>
  <si>
    <t>삼치엿장조림</t>
  </si>
  <si>
    <t>시금치나물</t>
  </si>
  <si>
    <t>북어미역국</t>
  </si>
  <si>
    <t>유부초밥</t>
  </si>
  <si>
    <t>크림빵</t>
  </si>
  <si>
    <t>쇠고기장조림</t>
  </si>
  <si>
    <t>잼식빵</t>
  </si>
  <si>
    <t>봄동된장국</t>
  </si>
  <si>
    <t>우엉채조림</t>
  </si>
  <si>
    <t>양배추전</t>
  </si>
  <si>
    <t>시금치맑은국</t>
  </si>
  <si>
    <t>버섯국</t>
  </si>
  <si>
    <t>마들렌</t>
  </si>
  <si>
    <t>브로콜리숙회</t>
  </si>
  <si>
    <t>양배추나물</t>
  </si>
  <si>
    <t>게살채소샐러드</t>
  </si>
  <si>
    <t>게살죽</t>
  </si>
  <si>
    <t>새우양팟국</t>
  </si>
  <si>
    <t>돼지고기찜</t>
  </si>
  <si>
    <t>소보로비빔밥</t>
  </si>
  <si>
    <t>찐만두</t>
  </si>
  <si>
    <t>돼지불고기</t>
  </si>
  <si>
    <t>잡채</t>
  </si>
  <si>
    <t>베이컨채소볶음밥</t>
  </si>
  <si>
    <t>만둣국</t>
  </si>
  <si>
    <t>동그랑땡구이</t>
  </si>
  <si>
    <t>오므라이스</t>
  </si>
  <si>
    <t>새우토마토볶음밥</t>
  </si>
  <si>
    <t>단무지무침</t>
  </si>
  <si>
    <t>닭곰탕</t>
  </si>
  <si>
    <t>닭고기데리야끼덮밥</t>
  </si>
  <si>
    <t>게맛살, 어육함량이높은것</t>
  </si>
  <si>
    <t>김치, 배추김치</t>
  </si>
  <si>
    <t>멸치, 잔멸치, 삶아서말린것</t>
  </si>
  <si>
    <t>스프, 크림스프, 가루</t>
  </si>
  <si>
    <t>만두, 고기만두</t>
  </si>
  <si>
    <t>케이크, 엔젤푸드케이크</t>
  </si>
  <si>
    <t>돼지고기, 볶음용, 생것</t>
    <phoneticPr fontId="7" type="noConversion"/>
  </si>
  <si>
    <t>쇠고기, 볶음용, 생것</t>
    <phoneticPr fontId="7" type="noConversion"/>
  </si>
  <si>
    <t>돼지고기, 찜용, 생것</t>
    <phoneticPr fontId="7" type="noConversion"/>
  </si>
  <si>
    <t>닭고기, 찜용, 생것</t>
    <phoneticPr fontId="7" type="noConversion"/>
  </si>
  <si>
    <t>돼지고기, 불고기용, 생것</t>
    <phoneticPr fontId="7" type="noConversion"/>
  </si>
  <si>
    <t>닭고기, 구이용, 생것</t>
    <phoneticPr fontId="7" type="noConversion"/>
  </si>
  <si>
    <t>쇠고기, 국거리용, 생것</t>
    <phoneticPr fontId="7" type="noConversion"/>
  </si>
  <si>
    <t>함박스테이크</t>
  </si>
  <si>
    <t>쇠고기버섯볶음</t>
  </si>
  <si>
    <t>크림스프</t>
  </si>
  <si>
    <t>쇠고기숙주볶음</t>
  </si>
  <si>
    <t>쇠고기미역국</t>
  </si>
  <si>
    <t>쇠고기찹스테이크</t>
  </si>
  <si>
    <t>쇠고기불고기</t>
  </si>
  <si>
    <t>쇠고깃국</t>
  </si>
  <si>
    <t>쇠고기, 구이용, 생것</t>
    <phoneticPr fontId="7" type="noConversion"/>
  </si>
  <si>
    <t>쇠고기, 불고기용, 생것</t>
    <phoneticPr fontId="7" type="noConversion"/>
  </si>
  <si>
    <t>쇠고기, 조림용, 생것</t>
    <phoneticPr fontId="7" type="noConversion"/>
  </si>
  <si>
    <t>돼지고기, 구이용, 생것</t>
    <phoneticPr fontId="7" type="noConversion"/>
  </si>
  <si>
    <t>닭고기, 국거리용, 생것</t>
    <phoneticPr fontId="7" type="noConversion"/>
  </si>
  <si>
    <t>닭고기, 볶음용, 생것</t>
    <phoneticPr fontId="7" type="noConversion"/>
  </si>
  <si>
    <t>오리고기, 불고기용, 생것</t>
    <phoneticPr fontId="7" type="noConversion"/>
  </si>
  <si>
    <t>돼지고기저염된장덮밥
(무지개밥상)</t>
    <phoneticPr fontId="7" type="noConversion"/>
  </si>
  <si>
    <t>물엿(올리고당)</t>
    <phoneticPr fontId="7" type="noConversion"/>
  </si>
  <si>
    <t>1. 우엉은 얇게 채 썰어 식초를 넣은 물에 데친 후 물기를 뺀다.
2. 냄비에 우엉, 진간장, 물엿(올리고당), 소량의 물을 넣고 조리다가 참기름을 넣어 마무리한다.</t>
    <phoneticPr fontId="7" type="noConversion"/>
  </si>
  <si>
    <t>1. 고구마는 적당한 크기로 썰어 찜통에 쪄 으깬다.
2. 1에 마요네즈, 우유, 물엿(올리고당)을 넣어 버무린다.</t>
    <phoneticPr fontId="7" type="noConversion"/>
  </si>
  <si>
    <t>03[화]</t>
    <phoneticPr fontId="7" type="noConversion"/>
  </si>
  <si>
    <t>카스테라</t>
    <phoneticPr fontId="7" type="noConversion"/>
  </si>
  <si>
    <t>전복죽</t>
  </si>
  <si>
    <t>두부양념조림</t>
    <phoneticPr fontId="7" type="noConversion"/>
  </si>
  <si>
    <t>멸치주먹밥</t>
    <phoneticPr fontId="7" type="noConversion"/>
  </si>
  <si>
    <t>부추죽</t>
    <phoneticPr fontId="7" type="noConversion"/>
  </si>
  <si>
    <t>오이무침
(3-5세)</t>
    <phoneticPr fontId="7" type="noConversion"/>
  </si>
  <si>
    <t>오이나물
(1-2세)</t>
    <phoneticPr fontId="7" type="noConversion"/>
  </si>
  <si>
    <t>닭강정</t>
    <phoneticPr fontId="7" type="noConversion"/>
  </si>
  <si>
    <t>꼬치어묵탕</t>
    <phoneticPr fontId="7" type="noConversion"/>
  </si>
  <si>
    <t>어묵, 튀긴것</t>
    <phoneticPr fontId="7" type="noConversion"/>
  </si>
  <si>
    <t>오후간식</t>
    <phoneticPr fontId="7" type="noConversion"/>
  </si>
  <si>
    <t>20[금]</t>
    <phoneticPr fontId="7" type="noConversion"/>
  </si>
  <si>
    <t>현미밥
(3-5세)</t>
    <phoneticPr fontId="7" type="noConversion"/>
  </si>
  <si>
    <t>1. 돼지고기는 적당한 크기로 썰어 소금으로 간하여 재워둔다.
2. 재운 후 밀가루, 달걀과 빵가루 순으로 묻힌다.
3. 식용유를 두른 팬에 노릇하게 굽는다.
4. 돈가스소스와 함께 제공한다</t>
    <phoneticPr fontId="7" type="noConversion"/>
  </si>
  <si>
    <t>두부구이*양념장</t>
    <phoneticPr fontId="7" type="noConversion"/>
  </si>
  <si>
    <t>카레라이스</t>
    <phoneticPr fontId="7" type="noConversion"/>
  </si>
  <si>
    <t>돈저냐(동그랑땡), 냉동</t>
    <phoneticPr fontId="7" type="noConversion"/>
  </si>
  <si>
    <t>24[화]</t>
    <phoneticPr fontId="7" type="noConversion"/>
  </si>
  <si>
    <t>잔멸치볶음
(1-2세)</t>
    <phoneticPr fontId="7" type="noConversion"/>
  </si>
  <si>
    <t>두붓국</t>
    <phoneticPr fontId="7" type="noConversion"/>
  </si>
  <si>
    <t>생선가스*소스</t>
    <phoneticPr fontId="7" type="noConversion"/>
  </si>
  <si>
    <t>고구마마요범벅</t>
    <phoneticPr fontId="7" type="noConversion"/>
  </si>
  <si>
    <t>1. 닭고기는 깨끗이 손질하고, 양파, 파, 통마늘과 적당량의 물을 넣어 푹 끓인다.
2. 무는 나박 썰고, 파는 송송 썬다.
3. 끓인 닭고기를 건져내서 살만 발라내고 육수용 채소는 건져낸다.
4. 육수에 무를 넣고 끓이다가 발라낸 닭고기와 파를 넣고 한소끔 끓인다.
5. 소금으로 간을 한다.</t>
  </si>
  <si>
    <t>1. 돼지고기, 양파, 당근과 파는 적당한 크기로 썰고, 마늘은 다진다._x000D_
2. 진간장, 설탕, 물엿(올리고당), 다진마늘과 참기름을 섞어 양념장을 만든다._x000D_
3. 돼지고기, 양파, 당근과 파에 양념장을 넣어 재워둔다._x000D_
4. 식용유를 두른 팬에 3을 넣고 볶은 후 깨를 뿌려 완성한다.</t>
  </si>
  <si>
    <t>1. 시금치를 끓는 물에 데친 후 적당한 크기로 썰고, 마늘은 다진다._x000D_
2. 진간장, 깨, 다진마늘과 참기름을 넣고 버무려낸다.</t>
  </si>
  <si>
    <t>1. 콩나물은 다듬어 씻고 파는 적당한 크기로 썬다.
2. 냄비에 적당량의 물을 붓고 콩나물을 넣어 끓인다.
3. 콩나물이 어느정도 익으면 파를 넣고 소금으로 간을 맞춘다.</t>
    <phoneticPr fontId="7" type="noConversion"/>
  </si>
  <si>
    <t>1. 백미는 불린 뒤 밥을 짓는다.
2. 팬에 1의 밥을 얇게 눌러 누룽지를 만든다. 
3. 냄비에 적당량의 물을 붓고 2의 누룽지를 넣어 푹 끓인다.</t>
    <phoneticPr fontId="7" type="noConversion"/>
  </si>
  <si>
    <t>1. 쇠고기는 찬물에 담가 핏물을 제거한다.
2. 양배추, 양파와 피망은 적당한 크기로 썰고, 마늘은 다진다.
3. 다진마늘, 참기름, 케첩, 진간장과 설탕을 섞어 양념장을 만든다.
4. 식용유 두른 팬에 쇠고기, 양배추, 양파, 피망과 양념장을 넣어 볶는다.</t>
    <phoneticPr fontId="7" type="noConversion"/>
  </si>
  <si>
    <t>1. 밤과 대추는 삶아서 잘게 다지고 잡곡은 물에 불려 놓는다.
2. 냄비에 불린 잡곡(백미, 현미, 조)과 적당량의 물을 넣고 센 불에서 저어가며 끓인다.
3. 끓어오르면 불을 약하게 줄이고 밤과 대추를 넣어 쌀알이 퍼질 때까지 저어가며 끓인다.
4. 소금으로 간을 맞춘다.</t>
    <phoneticPr fontId="7" type="noConversion"/>
  </si>
  <si>
    <t>유부, 유부초밥용</t>
    <phoneticPr fontId="7" type="noConversion"/>
  </si>
  <si>
    <t>1. 냄비에 물을 붓고 멸치와 다시마로 육수를 우려낸 뒤 다시마는 건져 채 썬다.
2. 감자는 채썬다.
3. 파는 송송 썰고, 마늘은 다진다.
4. 냄비에 참기름을 두르고 감자를 넣어 볶다가 육수와 다시마와 3을 넣고 끓이고 소금, 국간장으로 간을 한다.</t>
    <phoneticPr fontId="7" type="noConversion"/>
  </si>
  <si>
    <t>1. 양배추와 당근은 적당한 크기로 썰고, 마늘은 다진다.
2. 식용유를 두른 팬에 다진마늘을 넣고 양배추와 당근을 볶다가 참기름, 깨, 소금으로 간하여 낸다.</t>
  </si>
  <si>
    <t>1. 돼지고기, 감자와 양파는 적당한 크기로 썰고, 마늘은 다진다.
2. 다진마늘, 설탕, 물엿(올리고당), 진간장과 참기름을 섞어 양념장을 만든다.
3. 냄비에 돼지고기와 적당량의 물을 부어 끓인다.
4. 끓어오르면 양념장, 감자와 양파를 넣고 양념이 배어들 때까지 조려가며 익힌다.</t>
    <phoneticPr fontId="7" type="noConversion"/>
  </si>
  <si>
    <t xml:space="preserve">1. 당근은 가늘게 채썰고 데친 후 물기를 빼 둔다.
2. 파프리카와 양파를 적당한 크기로 채썰어 마른 팬에 볶아 둔다. 
3. 게맛살은 잘게 찢어 둔다. 
4. 마요네즈, 식초, 설탕을 섞어 마요네즈 소스를 만든다. 
5. 볼에 1, 2, 3, 4를 넣고 골고루 버무려 낸다. </t>
    <phoneticPr fontId="7" type="noConversion"/>
  </si>
  <si>
    <t>1. 쇠고기는 불고깃감으로 준비하여 핏물을 제거한다.
2. 팽이버섯, 양파, 당근, 파는 적당한 크기로 썰고, 마늘은 다진다.
3. 그릇에 쇠고기를 담고 다진마늘, 진간장, 참기름, 설탕를 넣어 골고루 버무린다.
4. 팬에 식용유를 두르고 3의 쇠고기와 양파, 당근을 볶는다.
5. 쇠고기가 익으면 팽이버섯과 파를 넣어 볶는다.</t>
    <phoneticPr fontId="7" type="noConversion"/>
  </si>
  <si>
    <t>1. 연근은 적당한 크기로 썬 후 끓는 물에 데치고, 마늘은 다진다.
2. 다진마늘, 진간장, 참기름, 물엿(올리고당)으로 양념장을 만든다.
3. 냄비에 연근과 양념장을 넣고 조려낸다.</t>
    <phoneticPr fontId="7" type="noConversion"/>
  </si>
  <si>
    <t>1. 밥을 고슬고슬하게 짓는다.
2. 돼지고기는 다진 후 소금을 넣어 밑간을 해준다.
3. 애호박은 잘게 다져준다.
4. 달걀에 소금을 넣고 풀어서 달걀물을 만든다.
5. 식용유를 두른 팬에 돼지고기, 달걀, 애호박 순으로 각각 볶아준다.
6. 그릇에 밥을 평평하게 깔아주고 익은 재료들을 예쁘게 담아준다.
7. 참기름과 진간장으로 양념장을 만들어 함께 제공한다.</t>
    <phoneticPr fontId="7" type="noConversion"/>
  </si>
  <si>
    <t>1. 밥을 고슬고슬하게 짓는다.
2. 당근, 양파와 피망을 다진다.
3. 식용유를 두른 팬에 2의 재료, 밥과 깨소금을 넣어 볶는다.
4. 달걀은 얇게 지단을 만든다.
5. 볶은 밥 위에 지단을 올리고 토마토케첩을 뿌려낸다.</t>
    <phoneticPr fontId="7" type="noConversion"/>
  </si>
  <si>
    <t>1. 닭고기는 소금으로 밑간하고, 마늘은 다진다.
2. 그릇에 튀김가루, 달걀, 물을 넣고 섞어 튀김옷을 만든 후 닭가슴살에 입힌다.
3. 튀김냄비에 식용유를 부어 적당한 온도가 되면 2를 넣어 튀긴 후 기름기를 뺀다.
4. 팬에 다진마늘, 간장, 설탕, 물을 넣고 끓여 소스를 만든 후 3에 골고루 버무린다.</t>
    <phoneticPr fontId="7" type="noConversion"/>
  </si>
  <si>
    <t>1. 미역은 물에 불려둔다. 
2. 쇠고기와 불린 미역은 적당한 크기로 썰고, 마늘은 다진다.
3. 참기름을 두른 냄비에 쇠고기를 넣고 볶다가 익으면 미역을 넣고 볶는다.
4. 적당량의 물을 넣고 끓으면 국간장으로 간을 맞춘다.</t>
    <phoneticPr fontId="7" type="noConversion"/>
  </si>
  <si>
    <t>1. 감자, 당근, 양파는 적당한 크기로 채썰고, 마늘은 다진다.
2. 감자는 찬물에 담갔다가 빼 물기를 제거한다.
3. 식용유를 두른 팬에 감자, 당근, 양파, 다진마늘을 넣고 볶아준다.
4. 감자가 익으면 소금으로 간을 맞추고 깨를 뿌려낸다.</t>
    <phoneticPr fontId="7" type="noConversion"/>
  </si>
  <si>
    <t>1. 쇠고기를 삶은 후 적당한 크기로 썰거나 손으로 찢고, 마늘은 다진다.
2. 다진마늘, 진간장, 설탕, 깨소금과 쇠고기 삶은 물을 적당량 부어 양념장을 만든다.
3. 쇠고기를 양념장에 넣고 조린다.</t>
    <phoneticPr fontId="7" type="noConversion"/>
  </si>
  <si>
    <t>1. 무는 채 썰고, 마늘은 다진다. 
2. 달군 팬에 참기름을 두르고 채썬 무를 넣어 볶는다.
3. 무가 익으면 다진마늘, 깨, 참기름과 약간의 소금을 넣어 간하여 제공한다.</t>
    <phoneticPr fontId="7" type="noConversion"/>
  </si>
  <si>
    <t>1. 쌀은 불리고 양파는 잘게 다진다.
2. 불린 쌀에 우유를 넣고 끓인 다음 양파를 넣는다.
3. 밥알이 충분히 퍼지면 치즈를 잘게 잘라 얹어 주거나 골고루 섞어낸다.</t>
    <phoneticPr fontId="7" type="noConversion"/>
  </si>
  <si>
    <t>1. 적당한 크기로 썬 두부를 식용유를 두른 팬에 굽는다.
2. 파는 송송 썰고, 마늘은 다진다.
3. 진간장, 다진마늘, 파, 참기름, 깨를 넣어 양념장을 만들고 구운 두부와 곁들인다.</t>
    <phoneticPr fontId="7" type="noConversion"/>
  </si>
  <si>
    <t>국간장</t>
    <phoneticPr fontId="7" type="noConversion"/>
  </si>
  <si>
    <t>1. 건미역은 불려서 잘게 다진다.
2. 참기름을 두른 냄비에 미역을 볶다가 불린 쌀과 적당량의 물을 넣어 센 불에서 저어가며 끓인다.
3. 끓어오르면 불을 약하게 줄이고 쌀알이 퍼질 때까지 저어가며 끓인다.
4. 국간장으로 간을 맞춘다.</t>
    <phoneticPr fontId="7" type="noConversion"/>
  </si>
  <si>
    <t>진간장</t>
    <phoneticPr fontId="7" type="noConversion"/>
  </si>
  <si>
    <t xml:space="preserve">1. 쌀은 불린 후 적당량의 물을 부어 밥을 짓는다.
2. 닭고기는 적당한 크기로 썰고 데친 후 물기를 뺀다.
3. 마늘은 다진다. 
4. 그릇에 다진마늘, 진간장, 물엿(올리고당), 참기름을 넣어 데리야끼소스를 만든다.
5. 팬에 식용유를 두르고 닭고기를 볶다가 4의 데리야끼소스를 넣어 소스를 끼얹으며 조린다.
6. 밥에 5를 덮어 완성한다. </t>
    <phoneticPr fontId="7" type="noConversion"/>
  </si>
  <si>
    <t>1. 마늘은 다져 준비한다.
2. 그릇에 다진마늘과 진간장, 물엿(올리고당), 물을 넣고 섞어  양념을 만든다.
3. 팬에 식용유를 두르고 멸치와 아몬드, 호두을 넣고 볶는다.
4. 2에 양념을 넣어 골고루 버무리며 볶는다.</t>
    <phoneticPr fontId="7" type="noConversion"/>
  </si>
  <si>
    <t>1. 마늘은 다져 준비한다.
2. 그릇에 다진마늘과 진간장, 물엿(올리고당), 물을 넣고 섞어 양념을 만든다.
3. 팬에 식용유를 두르고 멸치를 볶는다.
4. 2에 양념을 넣어 골고루 버무리며 볶는다.</t>
    <phoneticPr fontId="7" type="noConversion"/>
  </si>
  <si>
    <t>1. 쌀을 씻어 불려둔 뒤 적당량의 물을 넣어 밥을 짓는다.
2. 새우는 손질하여 소금과 마늘을 다져 넣고 밑간을 한다.
3. 브로콜리는 적당한 크기로 썰어 끓는 물에 데친다.
4. 토마토와 양파는 적당한 크기로 썰고, 마늘은 다진다.
5. 식용유 두른 팬에 새우, 브로콜리와 양파를 볶다가 밥을 넣고 함께 볶는다.
6. 토마토를 넣고 소금으로 간을 맞춘다.</t>
    <phoneticPr fontId="7" type="noConversion"/>
  </si>
  <si>
    <t>1. 브로콜리는 끓는 물에 데쳐 적당한 크기로 썰고, 마늘은 다진다.
2. 다진마늘, 고추장, 설탕, 식초와 깨를 혼합하여 초장을 만든다.
3. 브로콜리와 초장을 함께 제공한다.
(만1~2세는 브로콜리를 데쳐 초장을 빼고 제공한다.)</t>
    <phoneticPr fontId="7" type="noConversion"/>
  </si>
  <si>
    <t>1. 밥을 고슬고슬하게 짓는다.
2. 봉지 안에 김을 넣고 부순다.
3. 밥에 참기름과 소금으로 간한다.
4. 3에 깨를 넣고 버무려 주먹밥을 만들고 부순 김을 묻힌다.</t>
    <phoneticPr fontId="7" type="noConversion"/>
  </si>
  <si>
    <t>1. 쌀은 불린 후 적당량의 물을 부어 밥을 짓는다.
2. 돼지고기, 애호박, 양파, 당근을 적당한 크기로 손질하고 마늘은 다진다.
3. 식용유를 두른팬에 2를 넣어 볶은 후 적당량의 물을 넣고 익힌다.
4. 3에 된장, 설탕, 다진마늘, 적당량의 물을 넣어 간을 맞춘 후 참기름을 넣어 소스를 만든다.
5. 그릇에 지은 밥을 담고 4를 올린다.</t>
    <phoneticPr fontId="7" type="noConversion"/>
  </si>
  <si>
    <t>1. 대구살은 포를 떠서 물기를 제거한다.
2. 대구살에 소금으로 밑간을 한다.
3. 대구살에 밀가루, 달걀물, 빵가루 순으로 튀김옷을 입힌다.
4. 식용유 두른 팬에 생선가스를 넣고 노릇하게 튀긴다.
5. 타르타르소스와 함께 제공한다.</t>
    <phoneticPr fontId="7" type="noConversion"/>
  </si>
  <si>
    <t>1. 콩나물은 꼬리를 손질하고 데치고, 마늘과 파는 다진다.
2. 데친 콩나물에 다진파, 다진마늘, 참기름, 소금, 깨, 고춧가루를 넣고 무쳐낸다. 
(Tip 만1-2세는 고춧가루를 제거하여 제공한다.)</t>
    <phoneticPr fontId="7" type="noConversion"/>
  </si>
  <si>
    <t>1. 마카로니는 삶아서 준비한다. 
2. 당근, 오이는 잘게 다진다..
3. 마카로니, 당근, 오이는 마요네즈와 설탕을 섞어서 버무려 낸다.
(Tip. 마카로니를 삶을 때 기름을 소량 넣으면, 건져 낸 후 서로 붙지 않는다.)</t>
    <phoneticPr fontId="7" type="noConversion"/>
  </si>
  <si>
    <t>1. 삼치는 깨끗이 손질하고, 파와 마늘은 다진다.
2. 다진파, 다진마늘, 진간장, 물엿(올리고당), 적당량의 물을 넣고 양념장을 만든다.
3. 식용유를 두른 팬에 삼치를 굽다가 거의 익었을 때 양념장을 넣고 조린다.
(Tip. 생선 제공 시 가시를 제거하고 제공하며, 섭취 시 주의한다.)</t>
    <phoneticPr fontId="7" type="noConversion"/>
  </si>
  <si>
    <t>1. 두부는 적당한 크기로 썰고, 파와 마늘은 다진다.
2. 다진파, 다진마늘, 진간장, 고춧가루, 설탕, 깨와 참기름을 섞어 양념장을 만든다.
3. 식용유를 두른 팬에 두부를 살짝 굽는다.
4. 팬에 양념장을 넣어 조려 낸다.
(Tip 만1-2세는 고춧가루를 빼고 제공한다.)</t>
    <phoneticPr fontId="7" type="noConversion"/>
  </si>
  <si>
    <t>1. 감자는 껍질을 벗긴 후 큰 것은 반으로 잘라 소금을 넣고 삶는다.
2. 팬에 버터를 녹여 삶은 감자를 넣고 돌려가며 굽는다.
3. 감자가 노릇하게 구워지면 설탕과 파슬리가루를 넣는다.
(Tip. 감자를 주걱으로 저으면 부서지므로 팬 전체를 들고 살살 돌려가며 굽는다. 조리강도가 높을 경우 찐감자에 버터를 버무려 제공한다.)</t>
    <phoneticPr fontId="7" type="noConversion"/>
  </si>
  <si>
    <t>1. 쇠고기, 무와 파는 적당한 크기로 썬다.
2. 냄비에 쇠고기를 볶다가 익으면 무를 넣고 더 볶는다.
3. 적당량의 물을 넣고 끓으면 파를 넣는다.
4. 국간장으로 간을 맞춘다.</t>
    <phoneticPr fontId="7" type="noConversion"/>
  </si>
  <si>
    <t>1. 적당량의 물에 다시마와 멸치로 육수를 낸다.
2. 시래기는 삶은 후 적당한 크기로 썬다..
3. 육수에 시래기와 들깨가루, 소금을 넣고 푹 끓인다.</t>
    <phoneticPr fontId="7" type="noConversion"/>
  </si>
  <si>
    <t>1. 양파와 깻잎은 채 썰고, 마늘은 다진다.
2. 다진마늘, 고추장, 고춧가루, 물엿(올리고당), 진간장, 설탕과 참기름을 섞은 후 끓여 양념장을 만든다.
3. 양념장에 오리고기와 양념장을 넣고 볶다가 양파와 깻잎을 넣어 볶는다.
5. 깨를 뿌려낸다.
(Tip. 만1-2세는 고추장, 고추가루를 제외하고 진간장의 양을 늘려서 조리한다.)</t>
    <phoneticPr fontId="7" type="noConversion"/>
  </si>
  <si>
    <t>1. 단무지는 반달모양으로 썬다.
2. 파는 송송 썰고, 마늘은 다진다.
3. 그릇에 파, 마늘을 담고, 고춧가루, 참기름을 넣어 양념을 만든다.
4. 1에 양념을 넣어 골고루 버무리고 참깨로 마무리한다.
(Tip. 1-2세는 고춧가루를 제외하고 제공한다.)</t>
    <phoneticPr fontId="7" type="noConversion"/>
  </si>
  <si>
    <t>식용유</t>
    <phoneticPr fontId="7" type="noConversion"/>
  </si>
  <si>
    <t>1. 돼지고기와 쇠고기는 다지고 달걀은 푼다.
2. 양파, 당근, 마늘과 파는 다진다.
3. 그릇에 1과 2를 넣고 소금으로 간한다.
4. 3에 빵가루를 섞어 적당한 크기로 빚은 후 식용유를 두른 팬에 익힌다.</t>
    <phoneticPr fontId="7" type="noConversion"/>
  </si>
  <si>
    <t>1. 적당량의 물에 멸치와 다시마로 육수를 낸다.
2. 달걀은 그릇에 풀고, 양파는 적당한 크기로 썰고, 파는 송송 썰고 마늘은 다진다.
3. 육수에 다진마늘을 넣고 끓인 뒤 달걀물을 푼다.
4. 3에 양파와 파를 넣고, 국간장으로 간을 한다.</t>
  </si>
  <si>
    <t>1. 냄비에 물, 멸치, 다시마를 넣고 육수를 끓인다.
2. 무는 적당하게 썰고, 유부와 마늘은 다진다.
3. 육수가 완성되면 멸치, 다시마를 건져내고 무와 유부를 넣고 국간장, 다진마늘을 넣어 간을 한다.
4. 마지막으로 김가루를 얹어 마무리한다.</t>
  </si>
  <si>
    <t>1. 적당량의 물에 다시마와 멸치를 넣어 국물을 낸다.
2. 파는 송송 썰고, 마늘은 다진다. 
3. 얼갈이는 데쳐 물기를 빼고 적당한 크기로 썰고, 두부도 적당한 크기로 썬다. 
4. 육수에 된장을 풀고 얼갈이배추와 다진마늘을 넣고 끓인다.
5. 두부와 파를 넣고 한소끔 더 끓인다.</t>
  </si>
  <si>
    <t>1. 적당량의 물에 멸치와 다시마로 육수를 낸다.
2. 무는 채 썰고 양파, 파는 적당한 크기로 썰고, 마늘은 다진다.
3. 육수에 무, 양파, 들깨가루, 다진마늘을 넣고 국간장 및 소금으로 간하여 끓인다.
4. 3에 파를 넣고 한소큼 끓인다.</t>
  </si>
  <si>
    <t>1. 적당량의 물에 멸치와 다시마로 육수를 낸다.
2. 양파는 적당한 크기로 썰고, 파는 송송 썰고, 마늘은 다진다.
3. 육수에 다진마늘을 넣고 끓이다가 양파, 파, 순두부 순서로 넣고 끓인다.
4. 소금으로 간을 하고 참기름으로 마무리한다.</t>
  </si>
  <si>
    <t>1. 적당량의 물에 다시마와 멸치를 넣어 국물을 낸다.
2. 달걀은 풀고 애호박과 파는 적당한 크기로 썬다.
3. 육수에 만두와 애호박을 넣고 끓이다가 익으면 달걀과 파를 넣는다.
4. 국간장과 참기름으로 간을 맞춘다.</t>
  </si>
  <si>
    <t>1. 적당량의 물에 다시마와 멸치를 넣어 국물을 낸다._x000D_
2. 봄동과 파는 적당한 크기로 썰고, 마늘은 다진다._x000D_
3. 육수에 된장을 풀고 봄동, 파와 다진마늘을 넣어 끓인다.</t>
  </si>
  <si>
    <t>1. 적당량의 물에 다시마와 멸치를 넣어 국물을 낸다.
2. 시금치, 파는 적당한 크기로 썰고, 마늘은 다진다.
3. 1의 육수에 시금치, 다진마늘을 넣고 끓인다.
4. 재료가 익으면 파를 넣고 국간장으로 간을 한다.</t>
  </si>
  <si>
    <t>1. 적당량의 물에 다시마와 멸치를 넣어 국물을 낸다._x000D_
2. 버섯과 양파는 적당한 크기로 썰고, 마늘은 다진다. _x000D_
3. 육수에 버섯, 양파와 다진마늘을 넣고 끓인다._x000D_
4. 국간장으로 간을 맞춘다.</t>
  </si>
  <si>
    <t>1. 적당량의 물에 다시마와 멸치를 넣어 국물을 낸다.
2. 두부, 무와 파는 적당한 크기로 썬다.
3. 무를 넣고 끓이다가 반쯤 익으면 두부와 파를 넣는다.
4. 참기름과 국간장으로 간을 맞춘다.</t>
  </si>
  <si>
    <t>1. 적당량의 물에 다시마, 멸치를 넣고 국물을 낸다.
2. 어묵, 유부, 애호박과 파는 적당한 크기로 썬다.
3. 우동면과 어묵은 살짝 데쳐낸다.
4. 육수에 어묵, 유부, 채소를 넣고 국간장으로 간을 맞춘다.
5. 그릇에 우동면과 김을 담고 국물을 부어낸다.</t>
  </si>
  <si>
    <t>1. 다시마, 멸치를 넣고 국물을 낸다.
2. 근대는 적당한 크기로 썰고 파는 어슷썰고 마늘은 다진다.
3. 우려낸 국물에 된장을 풀고 근대, 파, 다진마늘을 넣고 끓인다.</t>
    <phoneticPr fontId="7" type="noConversion"/>
  </si>
  <si>
    <t>1. 어묵은 적당한 크기로 썬다.
2. 파는 송송 썰고, 마늘은 다진다.
3. 팬에 식용유를 두르고 다진마늘을 볶다가 어묵과 파를 넣고 함께 볶는다.
4. 3에 진간장을 넣어 간을 한 후 참기름으로 마무리한다.</t>
    <phoneticPr fontId="7" type="noConversion"/>
  </si>
  <si>
    <t>1. 쌀은 불리고 전복은 손질하여 내장과 살을 분리한 후 살만 잘게 다진다.
2. 마늘은 다진다.
3. 냄비에 참기름을 두르고 전복, 다진마늘을 넣고 볶다가 불린 쌀과 적당량의 물을 넣어 끓이고 소금으로 간을 한다.</t>
    <phoneticPr fontId="7" type="noConversion"/>
  </si>
  <si>
    <t>1. 적당량의 물에 다시마와 멸치로 육수를 낸다.
2. 새우는 깨끗이 씻어 건지고 적당한 크기로 썬다. 
3. 파는 송송 썰고 마늘은 다진다.
4. 육수에 다진마늘, 새우, 양파를 넣고 끓인다.
5. 국간장으로 간을 하고, 파를 넣어 한소끔 끓인다.</t>
    <phoneticPr fontId="7" type="noConversion"/>
  </si>
  <si>
    <t>1. 닭고기는 손질하여 살만 발라내고 적당한 크기로 썬다.
2. 양파, 당근, 감자는 적당한 크기로 썰고 마늘은 잘게 다진다.
3. 진간장, 참기름, 설탕, 다진마늘을 섞어 양념장을 만든다.
4. 냄비에 닭고기, 양념장과 적당량의 물을 넣어 익힌다.
5. 닭고기가 반쯤 익으면 채소들을 넣어 익혀낸다.</t>
    <phoneticPr fontId="7" type="noConversion"/>
  </si>
  <si>
    <t>1. 애호박은 부채꼴 모양으로 썰어 소금에 살짝 절인 후 물에 헹구고 물기를 짠다.
2. 파와 마늘은 다진다. 
3. 달군 팬에 참기름을 두르고 다진,와 다진마늘을 볶다가 애호박을 넣고 볶은 후 국간장으로 간을 하고, 참깨로 마무리한다.</t>
    <phoneticPr fontId="7" type="noConversion"/>
  </si>
  <si>
    <t>곡물과자</t>
    <phoneticPr fontId="7" type="noConversion"/>
  </si>
  <si>
    <t>1. 오이와 양파는 적당한 크기로 썰고, 마늘은 다진다.
2. 고추장, 참기름, 식초, 깨, 다진마늘과 설탕으로 양념장을 만든다.
3. 오이와 양파에 양념장을 넣고 무쳐낸다.</t>
    <phoneticPr fontId="7" type="noConversion"/>
  </si>
  <si>
    <t>1. 오이는 적당한 크기로 썰어 데친 후 물기를 빼고, 마늘은 다진다.
2. 데친 오이에 다진마늘, 참기름과 소금을 넣어 무친 후 깨를 뿌려낸다.</t>
    <phoneticPr fontId="7" type="noConversion"/>
  </si>
  <si>
    <t>1. 쌀은 불리고, 청경채와 마늘은 잘게 다진다. 
2. 냄비에 참기름을 두르고 1의 불린 쌀을 넣고 볶다가 다진마늘과 청경채를 함께 넣어 볶는다.
3. 2에 물을 붓고 끓이다가 소금, 국간장으로 간을 한다.</t>
    <phoneticPr fontId="7" type="noConversion"/>
  </si>
  <si>
    <t>1. 적당량의 물에 멸치와 다시마로 육수를 낸다.
2. 북어채는 가시를 제거하고 씻은 뒤 적당한 길이로 썰고, 마늘은 다진다.
3. 무는 나박 썰고, 파는 송송 썬다.
4. 냄비에 참기름을 두르고 북어채와 무를 달달 볶다가 육수를 붓고 끓인다.
5. 국물이 우러나면 소금으로 간을 하고, 파를 넣어 한소끔 끓인다.
(Tip. 1-2세는 북어채를 믹서기에 갈아서 북어가루로 사용해도 된다.)</t>
    <phoneticPr fontId="7" type="noConversion"/>
  </si>
  <si>
    <t>1. 쇠고기는 적당한 크기로 썬다.
2. 숙주는 손질하고 마늘과 파는 다진다.
3. 식용유를 두른 팬에 쇠고기와 다진마늘을 넣고 볶는다.
4. 고기가 익을 때 쯤 숙주, 다진파, 진간장, 설탕, 참기름과 적당량의 물을 넣고 볶는다.</t>
    <phoneticPr fontId="7" type="noConversion"/>
  </si>
  <si>
    <t>1. 김은 살짝 구운 후 손으로 찢는다. 
2. 파와 마늘은 다진다.
3. 그릇에 김을 담고 다진파, 다진마늘, 국간장, 참기름을 넣어 버무린 후 참깨로 마무리한다.</t>
    <phoneticPr fontId="7" type="noConversion"/>
  </si>
  <si>
    <t>1. 냄비에 물을 붓고 멸치로 육수를 우려낸다.
2. 어묵은 꼬치에 끼우고 쑥갓, 무, 파는 적당한 크기로 썬다.
3. 냄비에 육수를 붓고 무를 넣어 끓이다가 꼬치어묵을 넣어 끓인다.
4. 3에 쑥갓과 파를 넣어 조금 더 끓이다가 소금, 국간장으로 간을 한다.</t>
    <phoneticPr fontId="7" type="noConversion"/>
  </si>
  <si>
    <t>1. 당근, 양파, 표고버섯, 돼지고기는 채 썰고, 시금치는 적당한 길이로 썬다.
2. 당면은 삶아서 체에 밭쳐 물기를 제거한다.
3. 시금치는 끓는 물에 데치고 당근, 양파, 표고버섯과 돼지고기는 식용유를 두른 팬에 각각 볶는다.
4. 삶은 당면과 볶은 재료를 함께 넣고 진간장, 설탕, 참기름과 깨를 넣고 간을 맞춰 제공한다.</t>
    <phoneticPr fontId="7" type="noConversion"/>
  </si>
  <si>
    <t>1. 쌀은 불린 후 적당량의 물을 부어 밥을 짓는다.
2. 베이컨과 양파, 호박, 당근은 적당한 크기로 썰고, 마늘과 파는 다진다.
3. 그릇에 진간장, 참기름을 넣고 섞어 양념를 만든다. 
4. 팬에 식용유를 두르고 다진마늘을 볶다가 2의 베이컨과 채소를 넣어 함께 볶는다. 
5. 4에 밥을 넣고 섞은 후 양념을 넣어 골고루 볶는다.</t>
    <phoneticPr fontId="7" type="noConversion"/>
  </si>
  <si>
    <t>1. 냄비에 멸치, 다시마, 적당량의 물을 넣고 끓여 육수를 낸다.
2. 파, 두부는  함께 적당한 크기로 썬다. 
3. 1에 된장을 풀고 2를 넣어 끓인다.</t>
    <phoneticPr fontId="7" type="noConversion"/>
  </si>
  <si>
    <t>1. 사과와 바나나는 적당한 크기로 썬다.
2. 1에 호상요구르트를 넣고 버무린다.</t>
    <phoneticPr fontId="7" type="noConversion"/>
  </si>
  <si>
    <t>[2026년 2월 영유아 죽식형 레시피]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</si>
</sst>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General&quot;명&quot;"/>
    <numFmt numFmtId="178" formatCode="0.0_);[Red]\(0.0\)"/>
    <numFmt numFmtId="179" formatCode="0_ "/>
    <numFmt numFmtId="180" formatCode="0_);[Red]\(0\)"/>
  </numFmts>
  <fonts count="24">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name val="맑은 고딕"/>
      <family val="3"/>
      <charset val="129"/>
      <scheme val="min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s>
  <borders count="5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indexed="64"/>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medium">
        <color rgb="FF000000"/>
      </right>
      <top/>
      <bottom style="hair">
        <color auto="1"/>
      </bottom>
      <diagonal/>
    </border>
    <border>
      <left style="medium">
        <color indexed="64"/>
      </left>
      <right style="medium">
        <color rgb="FF000000"/>
      </right>
      <top style="hair">
        <color auto="1"/>
      </top>
      <bottom/>
      <diagonal/>
    </border>
    <border>
      <left style="medium">
        <color indexed="64"/>
      </left>
      <right/>
      <top style="medium">
        <color indexed="64"/>
      </top>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rgb="FF000000"/>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rgb="FF000000"/>
      </top>
      <bottom/>
      <diagonal/>
    </border>
    <border>
      <left style="medium">
        <color indexed="64"/>
      </left>
      <right/>
      <top style="medium">
        <color rgb="FF000000"/>
      </top>
      <bottom style="medium">
        <color indexed="64"/>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171">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0" fontId="12" fillId="5" borderId="27" xfId="0" applyFont="1" applyFill="1" applyBorder="1" applyAlignment="1">
      <alignment horizontal="center" vertical="center" wrapText="1"/>
    </xf>
    <xf numFmtId="178" fontId="12" fillId="5" borderId="27" xfId="0" applyNumberFormat="1" applyFont="1" applyFill="1" applyBorder="1" applyAlignment="1">
      <alignment horizontal="center" vertical="center" wrapText="1"/>
    </xf>
    <xf numFmtId="0" fontId="12" fillId="5" borderId="28" xfId="0" applyFont="1" applyFill="1" applyBorder="1" applyAlignment="1">
      <alignment horizontal="center" vertical="center" wrapText="1"/>
    </xf>
    <xf numFmtId="178" fontId="12" fillId="5" borderId="28" xfId="0" applyNumberFormat="1"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0" fontId="15" fillId="4" borderId="32" xfId="3" applyFont="1" applyFill="1" applyBorder="1" applyAlignment="1">
      <alignment horizontal="center" vertical="center" wrapText="1"/>
    </xf>
    <xf numFmtId="0" fontId="15" fillId="4" borderId="33" xfId="3" applyFont="1" applyFill="1" applyBorder="1" applyAlignment="1">
      <alignment horizontal="center" vertical="center" wrapText="1"/>
    </xf>
    <xf numFmtId="0" fontId="15" fillId="4" borderId="34" xfId="3" applyFont="1" applyFill="1" applyBorder="1" applyAlignment="1">
      <alignment horizontal="center" vertical="center" wrapText="1"/>
    </xf>
    <xf numFmtId="178" fontId="12" fillId="5" borderId="35" xfId="0" applyNumberFormat="1" applyFont="1" applyFill="1" applyBorder="1" applyAlignment="1">
      <alignment horizontal="center" vertical="center" wrapText="1"/>
    </xf>
    <xf numFmtId="178" fontId="12" fillId="5" borderId="26" xfId="0" applyNumberFormat="1" applyFont="1" applyFill="1" applyBorder="1" applyAlignment="1">
      <alignment horizontal="center" vertical="center" wrapText="1"/>
    </xf>
    <xf numFmtId="0" fontId="15" fillId="4" borderId="19" xfId="3" applyFont="1" applyFill="1" applyBorder="1" applyAlignment="1">
      <alignment horizontal="center" vertical="center" wrapText="1"/>
    </xf>
    <xf numFmtId="0" fontId="10" fillId="0" borderId="0" xfId="0" applyNumberFormat="1" applyFont="1" applyFill="1" applyBorder="1" applyAlignment="1">
      <alignment vertical="center"/>
    </xf>
    <xf numFmtId="178" fontId="12" fillId="5" borderId="4" xfId="0" applyNumberFormat="1"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1" fillId="5" borderId="17"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8" borderId="10" xfId="1" applyFont="1" applyFill="1" applyBorder="1" applyAlignment="1">
      <alignment horizontal="left" vertical="center" wrapText="1"/>
    </xf>
    <xf numFmtId="0" fontId="12" fillId="5" borderId="26"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21" fillId="5" borderId="0" xfId="0" applyNumberFormat="1" applyFont="1" applyFill="1">
      <alignment vertical="center"/>
    </xf>
    <xf numFmtId="0" fontId="21" fillId="0" borderId="0" xfId="0" applyNumberFormat="1" applyFont="1" applyFill="1" applyBorder="1">
      <alignment vertical="center"/>
    </xf>
    <xf numFmtId="0" fontId="20" fillId="0" borderId="31" xfId="0" applyFont="1" applyBorder="1" applyAlignment="1">
      <alignment horizontal="center" vertical="center"/>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2" xfId="3" applyFont="1" applyFill="1" applyBorder="1" applyAlignment="1">
      <alignment horizontal="center" vertical="center" wrapText="1"/>
    </xf>
    <xf numFmtId="0" fontId="20" fillId="0" borderId="26" xfId="0" applyFont="1" applyBorder="1" applyAlignment="1">
      <alignment horizontal="center" vertical="center"/>
    </xf>
    <xf numFmtId="0" fontId="20" fillId="0" borderId="10" xfId="0" applyFont="1" applyBorder="1" applyAlignment="1">
      <alignment horizontal="center" vertical="center"/>
    </xf>
    <xf numFmtId="0" fontId="20" fillId="0" borderId="26" xfId="0" applyFont="1" applyBorder="1" applyAlignment="1">
      <alignment horizontal="center" vertical="center"/>
    </xf>
    <xf numFmtId="0" fontId="12" fillId="5" borderId="35" xfId="0" applyFont="1" applyFill="1" applyBorder="1" applyAlignment="1">
      <alignment horizontal="center" vertical="center" wrapText="1"/>
    </xf>
    <xf numFmtId="180" fontId="12" fillId="5" borderId="35" xfId="0" applyNumberFormat="1" applyFont="1" applyFill="1" applyBorder="1" applyAlignment="1">
      <alignment horizontal="center" vertical="center" wrapText="1"/>
    </xf>
    <xf numFmtId="178" fontId="21" fillId="5" borderId="38" xfId="0" applyNumberFormat="1" applyFont="1" applyFill="1" applyBorder="1" applyAlignment="1">
      <alignment horizontal="center" vertical="center" wrapText="1"/>
    </xf>
    <xf numFmtId="180" fontId="12" fillId="5" borderId="27" xfId="0" applyNumberFormat="1" applyFont="1" applyFill="1" applyBorder="1" applyAlignment="1">
      <alignment horizontal="center" vertical="center" wrapText="1"/>
    </xf>
    <xf numFmtId="178" fontId="21" fillId="5" borderId="39" xfId="0" applyNumberFormat="1" applyFont="1" applyFill="1" applyBorder="1" applyAlignment="1">
      <alignment horizontal="center" vertical="center" wrapText="1"/>
    </xf>
    <xf numFmtId="0" fontId="20" fillId="0" borderId="31" xfId="0" applyFont="1" applyBorder="1" applyAlignment="1">
      <alignment horizontal="center" vertical="center"/>
    </xf>
    <xf numFmtId="0" fontId="20" fillId="7" borderId="26" xfId="0" applyFont="1" applyFill="1" applyBorder="1" applyAlignment="1">
      <alignment horizontal="center" vertical="center"/>
    </xf>
    <xf numFmtId="0" fontId="12" fillId="5" borderId="41" xfId="0" applyFont="1" applyFill="1" applyBorder="1" applyAlignment="1">
      <alignment vertical="center" wrapText="1"/>
    </xf>
    <xf numFmtId="0" fontId="20" fillId="0" borderId="4" xfId="0" applyFont="1" applyBorder="1" applyAlignment="1">
      <alignment horizontal="center" vertical="center"/>
    </xf>
    <xf numFmtId="0" fontId="11" fillId="5" borderId="48" xfId="1" applyNumberFormat="1" applyFont="1" applyFill="1" applyBorder="1" applyAlignment="1">
      <alignment horizontal="center" vertical="center" wrapText="1"/>
    </xf>
    <xf numFmtId="0" fontId="11" fillId="5" borderId="4" xfId="1" applyNumberFormat="1" applyFont="1" applyFill="1" applyBorder="1" applyAlignment="1">
      <alignment horizontal="center" vertical="center" wrapText="1"/>
    </xf>
    <xf numFmtId="178" fontId="8" fillId="5" borderId="4" xfId="1" applyNumberFormat="1" applyFont="1" applyFill="1" applyBorder="1" applyAlignment="1">
      <alignment horizontal="center" vertical="center" wrapText="1"/>
    </xf>
    <xf numFmtId="0" fontId="8" fillId="5" borderId="19" xfId="1" applyNumberFormat="1" applyFont="1" applyFill="1" applyBorder="1" applyAlignment="1">
      <alignment horizontal="center" vertical="center" wrapText="1"/>
    </xf>
    <xf numFmtId="176" fontId="8" fillId="5" borderId="4" xfId="1" applyNumberFormat="1" applyFont="1" applyFill="1" applyBorder="1" applyAlignment="1">
      <alignment horizontal="center" vertical="center" wrapText="1"/>
    </xf>
    <xf numFmtId="0" fontId="12" fillId="5" borderId="29" xfId="0" applyFont="1" applyFill="1" applyBorder="1" applyAlignment="1">
      <alignment horizontal="center" vertical="center" wrapText="1"/>
    </xf>
    <xf numFmtId="180" fontId="12" fillId="5" borderId="29" xfId="0" applyNumberFormat="1" applyFont="1" applyFill="1" applyBorder="1" applyAlignment="1">
      <alignment horizontal="center" vertical="center" wrapText="1"/>
    </xf>
    <xf numFmtId="178" fontId="21" fillId="5" borderId="47" xfId="0" applyNumberFormat="1" applyFont="1" applyFill="1" applyBorder="1" applyAlignment="1">
      <alignment horizontal="center" vertical="center" wrapText="1"/>
    </xf>
    <xf numFmtId="0" fontId="22" fillId="7" borderId="41" xfId="0" applyFont="1" applyFill="1" applyBorder="1" applyAlignment="1">
      <alignment vertical="center" wrapText="1"/>
    </xf>
    <xf numFmtId="0" fontId="12" fillId="8" borderId="31" xfId="1" applyFont="1" applyFill="1" applyBorder="1" applyAlignment="1">
      <alignment horizontal="left" vertical="center" wrapText="1"/>
    </xf>
    <xf numFmtId="180" fontId="12" fillId="5" borderId="31" xfId="0" applyNumberFormat="1" applyFont="1" applyFill="1" applyBorder="1" applyAlignment="1">
      <alignment horizontal="center" vertical="center" wrapText="1"/>
    </xf>
    <xf numFmtId="178" fontId="21" fillId="5" borderId="20" xfId="0" applyNumberFormat="1" applyFont="1" applyFill="1" applyBorder="1" applyAlignment="1">
      <alignment horizontal="center" vertical="center" wrapText="1"/>
    </xf>
    <xf numFmtId="180" fontId="12" fillId="5" borderId="30" xfId="0" applyNumberFormat="1" applyFont="1" applyFill="1" applyBorder="1" applyAlignment="1">
      <alignment horizontal="center" vertical="center" wrapText="1"/>
    </xf>
    <xf numFmtId="178" fontId="21" fillId="5" borderId="46" xfId="0" applyNumberFormat="1" applyFont="1" applyFill="1" applyBorder="1" applyAlignment="1">
      <alignment horizontal="center" vertical="center" wrapText="1"/>
    </xf>
    <xf numFmtId="180" fontId="12" fillId="5" borderId="28" xfId="0" applyNumberFormat="1" applyFont="1" applyFill="1" applyBorder="1" applyAlignment="1">
      <alignment horizontal="center" vertical="center" wrapText="1"/>
    </xf>
    <xf numFmtId="178" fontId="21" fillId="5" borderId="40" xfId="0" applyNumberFormat="1" applyFont="1" applyFill="1" applyBorder="1" applyAlignment="1">
      <alignment horizontal="center" vertical="center" wrapText="1"/>
    </xf>
    <xf numFmtId="0" fontId="12" fillId="5" borderId="37" xfId="0" applyFont="1" applyFill="1" applyBorder="1" applyAlignment="1">
      <alignment vertical="center" wrapText="1"/>
    </xf>
    <xf numFmtId="0" fontId="22" fillId="7" borderId="36" xfId="0" applyFont="1" applyFill="1" applyBorder="1" applyAlignment="1">
      <alignment vertical="center" wrapText="1"/>
    </xf>
    <xf numFmtId="180" fontId="12" fillId="5" borderId="26" xfId="0" applyNumberFormat="1" applyFont="1" applyFill="1" applyBorder="1" applyAlignment="1">
      <alignment horizontal="center" vertical="center" wrapText="1"/>
    </xf>
    <xf numFmtId="178" fontId="21" fillId="5" borderId="32" xfId="0" applyNumberFormat="1" applyFont="1" applyFill="1" applyBorder="1" applyAlignment="1">
      <alignment horizontal="center" vertical="center" wrapText="1"/>
    </xf>
    <xf numFmtId="0" fontId="12" fillId="5" borderId="34" xfId="0" applyFont="1" applyFill="1" applyBorder="1" applyAlignment="1">
      <alignment vertical="center" wrapText="1"/>
    </xf>
    <xf numFmtId="0" fontId="20" fillId="8" borderId="26" xfId="0" applyFont="1" applyFill="1" applyBorder="1" applyAlignment="1">
      <alignment horizontal="center" vertical="center" wrapText="1"/>
    </xf>
    <xf numFmtId="0" fontId="12" fillId="8" borderId="26" xfId="1" applyFont="1" applyFill="1" applyBorder="1" applyAlignment="1">
      <alignment horizontal="left" vertical="center" wrapText="1"/>
    </xf>
    <xf numFmtId="0" fontId="12" fillId="5" borderId="4" xfId="0" applyFont="1" applyFill="1" applyBorder="1" applyAlignment="1">
      <alignment horizontal="center" vertical="center" wrapText="1"/>
    </xf>
    <xf numFmtId="180" fontId="12" fillId="5" borderId="4" xfId="0" applyNumberFormat="1" applyFont="1" applyFill="1" applyBorder="1" applyAlignment="1">
      <alignment horizontal="center" vertical="center" wrapText="1"/>
    </xf>
    <xf numFmtId="178" fontId="21" fillId="5" borderId="17" xfId="0" applyNumberFormat="1" applyFont="1" applyFill="1" applyBorder="1" applyAlignment="1">
      <alignment horizontal="center" vertical="center" wrapText="1"/>
    </xf>
    <xf numFmtId="0" fontId="12" fillId="5" borderId="22" xfId="0" applyFont="1" applyFill="1" applyBorder="1" applyAlignment="1">
      <alignment vertical="center" wrapText="1"/>
    </xf>
    <xf numFmtId="0" fontId="12" fillId="8" borderId="36" xfId="1" applyFont="1" applyFill="1" applyBorder="1" applyAlignment="1">
      <alignment horizontal="left" vertical="center" wrapText="1"/>
    </xf>
    <xf numFmtId="0" fontId="12" fillId="5" borderId="10" xfId="0" applyFont="1" applyFill="1" applyBorder="1" applyAlignment="1">
      <alignment horizontal="center" vertical="center" wrapText="1"/>
    </xf>
    <xf numFmtId="178" fontId="12" fillId="5" borderId="10" xfId="0" applyNumberFormat="1" applyFont="1" applyFill="1" applyBorder="1" applyAlignment="1">
      <alignment horizontal="center" vertical="center" wrapText="1"/>
    </xf>
    <xf numFmtId="180" fontId="12" fillId="5" borderId="10" xfId="0" applyNumberFormat="1" applyFont="1" applyFill="1" applyBorder="1" applyAlignment="1">
      <alignment horizontal="center" vertical="center" wrapText="1"/>
    </xf>
    <xf numFmtId="178" fontId="21" fillId="5" borderId="16" xfId="0" applyNumberFormat="1" applyFont="1" applyFill="1" applyBorder="1" applyAlignment="1">
      <alignment horizontal="center" vertical="center" wrapText="1"/>
    </xf>
    <xf numFmtId="0" fontId="12" fillId="5" borderId="36" xfId="0" applyFont="1" applyFill="1" applyBorder="1" applyAlignment="1">
      <alignment vertical="center" wrapText="1"/>
    </xf>
    <xf numFmtId="0" fontId="20" fillId="0" borderId="50" xfId="0" applyFont="1" applyBorder="1" applyAlignment="1">
      <alignment horizontal="center" vertical="center"/>
    </xf>
    <xf numFmtId="0" fontId="22" fillId="7" borderId="37" xfId="0" applyFont="1" applyFill="1" applyBorder="1" applyAlignment="1">
      <alignment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0" fontId="12" fillId="4" borderId="12" xfId="0" applyFont="1" applyFill="1" applyBorder="1" applyAlignment="1">
      <alignment horizontal="center" vertical="center" wrapText="1"/>
    </xf>
    <xf numFmtId="0" fontId="20" fillId="0" borderId="26" xfId="0" applyFont="1" applyBorder="1" applyAlignment="1">
      <alignment horizontal="center" vertical="center"/>
    </xf>
    <xf numFmtId="0" fontId="20" fillId="0" borderId="10" xfId="0" applyFont="1" applyBorder="1" applyAlignment="1">
      <alignment horizontal="center" vertical="center"/>
    </xf>
    <xf numFmtId="0" fontId="20" fillId="0" borderId="4" xfId="0" applyFont="1" applyBorder="1" applyAlignment="1">
      <alignment horizontal="center" vertical="center"/>
    </xf>
    <xf numFmtId="0" fontId="12" fillId="5" borderId="43" xfId="0" applyFont="1" applyFill="1" applyBorder="1" applyAlignment="1">
      <alignment vertical="center" wrapText="1"/>
    </xf>
    <xf numFmtId="0" fontId="12" fillId="5" borderId="44" xfId="0" applyFont="1" applyFill="1" applyBorder="1" applyAlignment="1">
      <alignment vertical="center" wrapText="1"/>
    </xf>
    <xf numFmtId="0" fontId="12" fillId="5" borderId="45" xfId="0" applyFont="1" applyFill="1" applyBorder="1" applyAlignment="1">
      <alignment vertical="center" wrapText="1"/>
    </xf>
    <xf numFmtId="0" fontId="12" fillId="5" borderId="42" xfId="0" applyFont="1" applyFill="1" applyBorder="1" applyAlignment="1">
      <alignment vertical="center" wrapText="1"/>
    </xf>
    <xf numFmtId="0" fontId="12" fillId="5" borderId="12" xfId="0" applyFont="1" applyFill="1" applyBorder="1" applyAlignment="1">
      <alignment vertical="center" wrapText="1"/>
    </xf>
    <xf numFmtId="0" fontId="12" fillId="5" borderId="13" xfId="0" applyFont="1" applyFill="1" applyBorder="1" applyAlignment="1">
      <alignment vertical="center" wrapText="1"/>
    </xf>
    <xf numFmtId="0" fontId="12" fillId="5" borderId="51" xfId="0" applyFont="1" applyFill="1" applyBorder="1" applyAlignment="1">
      <alignment vertical="center" wrapText="1"/>
    </xf>
    <xf numFmtId="0" fontId="12" fillId="5" borderId="57" xfId="0" applyFont="1" applyFill="1" applyBorder="1" applyAlignment="1">
      <alignment vertical="center" wrapText="1"/>
    </xf>
    <xf numFmtId="0" fontId="12" fillId="4" borderId="42" xfId="0" applyFont="1" applyFill="1" applyBorder="1" applyAlignment="1">
      <alignment horizontal="center" vertical="center" wrapText="1"/>
    </xf>
    <xf numFmtId="0" fontId="23" fillId="9" borderId="31" xfId="0" applyFont="1" applyFill="1" applyBorder="1" applyAlignment="1">
      <alignment horizontal="center" vertical="center" wrapText="1"/>
    </xf>
    <xf numFmtId="0" fontId="12" fillId="4" borderId="56" xfId="0" applyFont="1" applyFill="1" applyBorder="1" applyAlignment="1">
      <alignment horizontal="center" vertical="center" wrapText="1"/>
    </xf>
    <xf numFmtId="0" fontId="12" fillId="4" borderId="54" xfId="0" applyFont="1" applyFill="1" applyBorder="1" applyAlignment="1">
      <alignment horizontal="center" vertical="center" wrapText="1"/>
    </xf>
    <xf numFmtId="0" fontId="12" fillId="4" borderId="55"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20" fillId="11" borderId="31"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0" fillId="0" borderId="49" xfId="0" applyFont="1" applyBorder="1" applyAlignment="1">
      <alignment horizontal="center" vertical="center"/>
    </xf>
    <xf numFmtId="0" fontId="20" fillId="0" borderId="22" xfId="0" applyFont="1" applyBorder="1" applyAlignment="1">
      <alignment horizontal="center" vertical="center"/>
    </xf>
    <xf numFmtId="0" fontId="20" fillId="0" borderId="37" xfId="0" applyFont="1" applyBorder="1" applyAlignment="1">
      <alignment horizontal="center" vertical="center"/>
    </xf>
    <xf numFmtId="0" fontId="20" fillId="0" borderId="36" xfId="0" applyFont="1" applyBorder="1" applyAlignment="1">
      <alignment horizontal="center" vertical="center"/>
    </xf>
    <xf numFmtId="0" fontId="20" fillId="0" borderId="31" xfId="0" applyFont="1" applyBorder="1" applyAlignment="1">
      <alignment horizontal="center" vertical="center"/>
    </xf>
    <xf numFmtId="0" fontId="20" fillId="0" borderId="48" xfId="0" applyFont="1" applyBorder="1" applyAlignment="1">
      <alignment horizontal="center" vertical="center"/>
    </xf>
    <xf numFmtId="0" fontId="20" fillId="0" borderId="50" xfId="0" applyFont="1" applyBorder="1" applyAlignment="1">
      <alignment horizontal="center" vertical="center"/>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12" fillId="4" borderId="52" xfId="0" applyFont="1" applyFill="1" applyBorder="1" applyAlignment="1">
      <alignment horizontal="center" vertical="center" wrapText="1"/>
    </xf>
    <xf numFmtId="0" fontId="12" fillId="4" borderId="53" xfId="0" applyFont="1" applyFill="1" applyBorder="1" applyAlignment="1">
      <alignment horizontal="center" vertical="center" wrapText="1"/>
    </xf>
    <xf numFmtId="0" fontId="12" fillId="5" borderId="22" xfId="0" applyFont="1" applyFill="1" applyBorder="1" applyAlignment="1">
      <alignment vertical="center" wrapText="1"/>
    </xf>
    <xf numFmtId="0" fontId="12" fillId="5" borderId="37" xfId="0" applyFont="1" applyFill="1" applyBorder="1" applyAlignment="1">
      <alignment vertical="center" wrapText="1"/>
    </xf>
    <xf numFmtId="0" fontId="12" fillId="5" borderId="41" xfId="0" applyFont="1" applyFill="1" applyBorder="1" applyAlignment="1">
      <alignment vertical="center" wrapText="1"/>
    </xf>
    <xf numFmtId="0" fontId="12" fillId="5" borderId="36" xfId="0" applyFont="1" applyFill="1" applyBorder="1" applyAlignment="1">
      <alignment vertical="center" wrapText="1"/>
    </xf>
    <xf numFmtId="0" fontId="12" fillId="8" borderId="22" xfId="1" applyFont="1" applyFill="1" applyBorder="1" applyAlignment="1">
      <alignment horizontal="left" vertical="center" wrapText="1"/>
    </xf>
    <xf numFmtId="0" fontId="12" fillId="8" borderId="36" xfId="1" applyFont="1" applyFill="1" applyBorder="1" applyAlignment="1">
      <alignment horizontal="left" vertical="center" wrapText="1"/>
    </xf>
    <xf numFmtId="0" fontId="12" fillId="4" borderId="58" xfId="0" applyFont="1" applyFill="1" applyBorder="1" applyAlignment="1">
      <alignment horizontal="center" vertical="center" wrapText="1"/>
    </xf>
    <xf numFmtId="0" fontId="12" fillId="5" borderId="22" xfId="0" applyFont="1" applyFill="1" applyBorder="1" applyAlignment="1">
      <alignment horizontal="left" vertical="center" wrapText="1"/>
    </xf>
    <xf numFmtId="0" fontId="12" fillId="5" borderId="37"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20" fillId="8" borderId="4"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536864</xdr:colOff>
      <xdr:row>582</xdr:row>
      <xdr:rowOff>86592</xdr:rowOff>
    </xdr:from>
    <xdr:ext cx="889001" cy="607410"/>
    <xdr:pic>
      <xdr:nvPicPr>
        <xdr:cNvPr id="4" name="Picture 3">
          <a:extLst>
            <a:ext uri="{FF2B5EF4-FFF2-40B4-BE49-F238E27FC236}">
              <a16:creationId xmlns:a16="http://schemas.microsoft.com/office/drawing/2014/main" id="{BDEFC9BC-E788-45EC-B220-601F50FA58F7}"/>
            </a:ext>
          </a:extLst>
        </xdr:cNvPr>
        <xdr:cNvPicPr>
          <a:picLocks noChangeAspect="1"/>
        </xdr:cNvPicPr>
      </xdr:nvPicPr>
      <xdr:blipFill>
        <a:blip xmlns:r="http://schemas.openxmlformats.org/officeDocument/2006/relationships" r:embed="rId1"/>
        <a:stretch>
          <a:fillRect/>
        </a:stretch>
      </xdr:blipFill>
      <xdr:spPr>
        <a:xfrm>
          <a:off x="2164773" y="325027637"/>
          <a:ext cx="889001" cy="607410"/>
        </a:xfrm>
        <a:prstGeom prst="rect">
          <a:avLst/>
        </a:prstGeom>
        <a:noFill/>
        <a:ln>
          <a:noFill/>
        </a:ln>
        <a:effectLst/>
      </xdr:spPr>
    </xdr:pic>
    <xdr:clientData/>
  </xdr:oneCellAnchor>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2">
          <a:extLst/>
        </a:blip>
        <a:srcRect t="13063" b="3428"/>
        <a:stretch>
          <a:fillRect/>
        </a:stretch>
      </xdr:blipFill>
      <xdr:spPr>
        <a:xfrm>
          <a:off x="10512137" y="86590"/>
          <a:ext cx="5611091" cy="865907"/>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9" customWidth="1"/>
    <col min="2" max="10" width="9" style="9"/>
    <col min="11" max="11" width="9.75" style="9" customWidth="1"/>
    <col min="12" max="16384" width="9" style="9"/>
  </cols>
  <sheetData>
    <row r="2" spans="2:22" s="8" customFormat="1" ht="33.75">
      <c r="B2" s="108" t="s">
        <v>38</v>
      </c>
      <c r="C2" s="108"/>
      <c r="D2" s="108"/>
      <c r="E2" s="108"/>
      <c r="F2" s="108"/>
      <c r="G2" s="108"/>
      <c r="H2" s="108"/>
      <c r="I2" s="108"/>
      <c r="J2" s="108"/>
      <c r="K2" s="108"/>
    </row>
    <row r="3" spans="2:22" ht="18" customHeight="1"/>
    <row r="4" spans="2:22" ht="21" thickBot="1">
      <c r="B4" s="107" t="s">
        <v>36</v>
      </c>
      <c r="C4" s="107"/>
      <c r="D4" s="107"/>
      <c r="E4" s="107"/>
      <c r="F4" s="107"/>
      <c r="G4" s="107"/>
      <c r="H4" s="107"/>
      <c r="I4" s="107"/>
      <c r="J4" s="107"/>
      <c r="K4" s="107"/>
      <c r="M4" s="107" t="s">
        <v>37</v>
      </c>
      <c r="N4" s="107"/>
      <c r="O4" s="107"/>
      <c r="P4" s="107"/>
      <c r="Q4" s="107"/>
      <c r="R4" s="107"/>
      <c r="S4" s="107"/>
      <c r="T4" s="107"/>
      <c r="U4" s="107"/>
      <c r="V4" s="107"/>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K638"/>
  <sheetViews>
    <sheetView showGridLines="0" tabSelected="1" view="pageBreakPreview" zoomScale="55" zoomScaleNormal="40" zoomScaleSheetLayoutView="55" workbookViewId="0">
      <selection activeCell="B4" sqref="B4:B6"/>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42" customWidth="1"/>
    <col min="9" max="16384" width="8.625" style="2"/>
  </cols>
  <sheetData>
    <row r="1" spans="1:8" s="1" customFormat="1" ht="39.75" customHeight="1" thickBot="1">
      <c r="A1" s="140" t="s">
        <v>454</v>
      </c>
      <c r="B1" s="141"/>
      <c r="C1" s="141"/>
      <c r="D1" s="142"/>
      <c r="E1" s="138" t="s">
        <v>0</v>
      </c>
      <c r="F1" s="3" t="s">
        <v>30</v>
      </c>
      <c r="G1" s="16">
        <v>0</v>
      </c>
      <c r="H1" s="47"/>
    </row>
    <row r="2" spans="1:8" s="1" customFormat="1" ht="39.75" customHeight="1" thickBot="1">
      <c r="A2" s="143"/>
      <c r="B2" s="144"/>
      <c r="C2" s="144"/>
      <c r="D2" s="145"/>
      <c r="E2" s="139"/>
      <c r="F2" s="3" t="s">
        <v>31</v>
      </c>
      <c r="G2" s="17">
        <v>0</v>
      </c>
      <c r="H2" s="48"/>
    </row>
    <row r="3" spans="1:8" s="15" customFormat="1" ht="39.75" customHeight="1" thickBot="1">
      <c r="A3" s="45" t="s">
        <v>1</v>
      </c>
      <c r="B3" s="46" t="s">
        <v>2</v>
      </c>
      <c r="C3" s="72" t="s">
        <v>3</v>
      </c>
      <c r="D3" s="73" t="s">
        <v>24</v>
      </c>
      <c r="E3" s="74" t="s">
        <v>28</v>
      </c>
      <c r="F3" s="75" t="s">
        <v>29</v>
      </c>
      <c r="G3" s="76" t="s">
        <v>4</v>
      </c>
      <c r="H3" s="73" t="s">
        <v>5</v>
      </c>
    </row>
    <row r="4" spans="1:8" s="53" customFormat="1" ht="39.75" customHeight="1" thickBot="1">
      <c r="A4" s="146" t="s">
        <v>122</v>
      </c>
      <c r="B4" s="110" t="s">
        <v>10</v>
      </c>
      <c r="C4" s="110" t="s">
        <v>74</v>
      </c>
      <c r="D4" s="63" t="s">
        <v>69</v>
      </c>
      <c r="E4" s="39">
        <f t="shared" ref="E4:E66" si="0">F4*0.65</f>
        <v>9.75</v>
      </c>
      <c r="F4" s="64" t="s">
        <v>236</v>
      </c>
      <c r="G4" s="65">
        <f t="shared" ref="G4:G66" si="1">$G$1*E4+$G$2*F4</f>
        <v>0</v>
      </c>
      <c r="H4" s="113" t="s">
        <v>82</v>
      </c>
    </row>
    <row r="5" spans="1:8" s="53" customFormat="1" ht="39.75" customHeight="1" thickBot="1">
      <c r="A5" s="147" t="s">
        <v>11</v>
      </c>
      <c r="B5" s="110" t="s">
        <v>11</v>
      </c>
      <c r="C5" s="110" t="s">
        <v>11</v>
      </c>
      <c r="D5" s="29" t="s">
        <v>123</v>
      </c>
      <c r="E5" s="30">
        <f t="shared" si="0"/>
        <v>3.25</v>
      </c>
      <c r="F5" s="66" t="s">
        <v>237</v>
      </c>
      <c r="G5" s="67">
        <f t="shared" si="1"/>
        <v>0</v>
      </c>
      <c r="H5" s="114" t="s">
        <v>11</v>
      </c>
    </row>
    <row r="6" spans="1:8" s="53" customFormat="1" ht="39.75" customHeight="1" thickBot="1">
      <c r="A6" s="147" t="s">
        <v>11</v>
      </c>
      <c r="B6" s="110" t="s">
        <v>11</v>
      </c>
      <c r="C6" s="110" t="s">
        <v>11</v>
      </c>
      <c r="D6" s="31" t="s">
        <v>15</v>
      </c>
      <c r="E6" s="32">
        <f t="shared" si="0"/>
        <v>6.5000000000000002E-2</v>
      </c>
      <c r="F6" s="86" t="s">
        <v>238</v>
      </c>
      <c r="G6" s="87">
        <f t="shared" si="1"/>
        <v>0</v>
      </c>
      <c r="H6" s="115" t="s">
        <v>11</v>
      </c>
    </row>
    <row r="7" spans="1:8" s="53" customFormat="1" ht="39.75" customHeight="1" thickBot="1">
      <c r="A7" s="124" t="s">
        <v>11</v>
      </c>
      <c r="B7" s="111" t="s">
        <v>12</v>
      </c>
      <c r="C7" s="68" t="s">
        <v>16</v>
      </c>
      <c r="D7" s="52" t="s">
        <v>69</v>
      </c>
      <c r="E7" s="35">
        <f t="shared" si="0"/>
        <v>35.75</v>
      </c>
      <c r="F7" s="82" t="s">
        <v>239</v>
      </c>
      <c r="G7" s="83">
        <f t="shared" si="1"/>
        <v>0</v>
      </c>
      <c r="H7" s="88"/>
    </row>
    <row r="8" spans="1:8" s="53" customFormat="1" ht="39.75" customHeight="1" thickBot="1">
      <c r="A8" s="124" t="s">
        <v>11</v>
      </c>
      <c r="B8" s="131" t="s">
        <v>11</v>
      </c>
      <c r="C8" s="110" t="s">
        <v>284</v>
      </c>
      <c r="D8" s="63" t="s">
        <v>124</v>
      </c>
      <c r="E8" s="39">
        <f t="shared" si="0"/>
        <v>22.75</v>
      </c>
      <c r="F8" s="64" t="s">
        <v>240</v>
      </c>
      <c r="G8" s="65">
        <f t="shared" si="1"/>
        <v>0</v>
      </c>
      <c r="H8" s="148" t="s">
        <v>388</v>
      </c>
    </row>
    <row r="9" spans="1:8" s="53" customFormat="1" ht="39.75" customHeight="1" thickBot="1">
      <c r="A9" s="124" t="s">
        <v>11</v>
      </c>
      <c r="B9" s="131" t="s">
        <v>11</v>
      </c>
      <c r="C9" s="110" t="s">
        <v>11</v>
      </c>
      <c r="D9" s="29" t="s">
        <v>128</v>
      </c>
      <c r="E9" s="30">
        <f t="shared" si="0"/>
        <v>1.9500000000000002</v>
      </c>
      <c r="F9" s="66" t="s">
        <v>241</v>
      </c>
      <c r="G9" s="67">
        <f t="shared" si="1"/>
        <v>0</v>
      </c>
      <c r="H9" s="149"/>
    </row>
    <row r="10" spans="1:8" s="53" customFormat="1" ht="39.75" customHeight="1" thickBot="1">
      <c r="A10" s="124" t="s">
        <v>11</v>
      </c>
      <c r="B10" s="131" t="s">
        <v>11</v>
      </c>
      <c r="C10" s="110" t="s">
        <v>11</v>
      </c>
      <c r="D10" s="29" t="s">
        <v>93</v>
      </c>
      <c r="E10" s="30">
        <f t="shared" si="0"/>
        <v>1.3</v>
      </c>
      <c r="F10" s="66" t="s">
        <v>242</v>
      </c>
      <c r="G10" s="67">
        <f t="shared" si="1"/>
        <v>0</v>
      </c>
      <c r="H10" s="149"/>
    </row>
    <row r="11" spans="1:8" s="53" customFormat="1" ht="39.75" customHeight="1" thickBot="1">
      <c r="A11" s="124" t="s">
        <v>11</v>
      </c>
      <c r="B11" s="131" t="s">
        <v>11</v>
      </c>
      <c r="C11" s="110" t="s">
        <v>11</v>
      </c>
      <c r="D11" s="29" t="s">
        <v>14</v>
      </c>
      <c r="E11" s="30">
        <f t="shared" si="0"/>
        <v>0.97500000000000009</v>
      </c>
      <c r="F11" s="66" t="s">
        <v>243</v>
      </c>
      <c r="G11" s="67">
        <f t="shared" si="1"/>
        <v>0</v>
      </c>
      <c r="H11" s="149"/>
    </row>
    <row r="12" spans="1:8" s="53" customFormat="1" ht="39.75" customHeight="1" thickBot="1">
      <c r="A12" s="124" t="s">
        <v>11</v>
      </c>
      <c r="B12" s="131" t="s">
        <v>11</v>
      </c>
      <c r="C12" s="110" t="s">
        <v>11</v>
      </c>
      <c r="D12" s="29" t="s">
        <v>125</v>
      </c>
      <c r="E12" s="30">
        <f t="shared" si="0"/>
        <v>0.65</v>
      </c>
      <c r="F12" s="66" t="s">
        <v>244</v>
      </c>
      <c r="G12" s="67">
        <f t="shared" si="1"/>
        <v>0</v>
      </c>
      <c r="H12" s="149"/>
    </row>
    <row r="13" spans="1:8" s="53" customFormat="1" ht="39.75" customHeight="1" thickBot="1">
      <c r="A13" s="124" t="s">
        <v>11</v>
      </c>
      <c r="B13" s="131" t="s">
        <v>11</v>
      </c>
      <c r="C13" s="110" t="s">
        <v>11</v>
      </c>
      <c r="D13" s="29" t="s">
        <v>41</v>
      </c>
      <c r="E13" s="30">
        <f t="shared" si="0"/>
        <v>0.32500000000000001</v>
      </c>
      <c r="F13" s="66" t="s">
        <v>245</v>
      </c>
      <c r="G13" s="67">
        <f t="shared" si="1"/>
        <v>0</v>
      </c>
      <c r="H13" s="149"/>
    </row>
    <row r="14" spans="1:8" s="53" customFormat="1" ht="39.75" customHeight="1" thickBot="1">
      <c r="A14" s="124" t="s">
        <v>11</v>
      </c>
      <c r="B14" s="131" t="s">
        <v>11</v>
      </c>
      <c r="C14" s="110" t="s">
        <v>11</v>
      </c>
      <c r="D14" s="29" t="s">
        <v>68</v>
      </c>
      <c r="E14" s="30">
        <f t="shared" si="0"/>
        <v>0.32500000000000001</v>
      </c>
      <c r="F14" s="66" t="s">
        <v>245</v>
      </c>
      <c r="G14" s="67">
        <f t="shared" si="1"/>
        <v>0</v>
      </c>
      <c r="H14" s="149"/>
    </row>
    <row r="15" spans="1:8" s="53" customFormat="1" ht="39.75" customHeight="1" thickBot="1">
      <c r="A15" s="124" t="s">
        <v>11</v>
      </c>
      <c r="B15" s="131" t="s">
        <v>11</v>
      </c>
      <c r="C15" s="110" t="s">
        <v>11</v>
      </c>
      <c r="D15" s="31" t="s">
        <v>15</v>
      </c>
      <c r="E15" s="32">
        <f t="shared" si="0"/>
        <v>0.26</v>
      </c>
      <c r="F15" s="86" t="s">
        <v>246</v>
      </c>
      <c r="G15" s="87">
        <f t="shared" si="1"/>
        <v>0</v>
      </c>
      <c r="H15" s="89" t="s">
        <v>23</v>
      </c>
    </row>
    <row r="16" spans="1:8" s="53" customFormat="1" ht="39.75" customHeight="1" thickBot="1">
      <c r="A16" s="124" t="s">
        <v>11</v>
      </c>
      <c r="B16" s="131" t="s">
        <v>11</v>
      </c>
      <c r="C16" s="110" t="s">
        <v>338</v>
      </c>
      <c r="D16" s="63" t="s">
        <v>331</v>
      </c>
      <c r="E16" s="39">
        <f t="shared" si="0"/>
        <v>9.75</v>
      </c>
      <c r="F16" s="64" t="s">
        <v>236</v>
      </c>
      <c r="G16" s="65">
        <f t="shared" si="1"/>
        <v>0</v>
      </c>
      <c r="H16" s="113" t="s">
        <v>424</v>
      </c>
    </row>
    <row r="17" spans="1:8" s="53" customFormat="1" ht="39.75" customHeight="1" thickBot="1">
      <c r="A17" s="124" t="s">
        <v>11</v>
      </c>
      <c r="B17" s="131" t="s">
        <v>11</v>
      </c>
      <c r="C17" s="110" t="s">
        <v>11</v>
      </c>
      <c r="D17" s="29" t="s">
        <v>332</v>
      </c>
      <c r="E17" s="30">
        <f t="shared" si="0"/>
        <v>9.75</v>
      </c>
      <c r="F17" s="66" t="s">
        <v>236</v>
      </c>
      <c r="G17" s="67">
        <f t="shared" si="1"/>
        <v>0</v>
      </c>
      <c r="H17" s="114" t="s">
        <v>11</v>
      </c>
    </row>
    <row r="18" spans="1:8" s="53" customFormat="1" ht="39.75" customHeight="1" thickBot="1">
      <c r="A18" s="124" t="s">
        <v>11</v>
      </c>
      <c r="B18" s="131" t="s">
        <v>11</v>
      </c>
      <c r="C18" s="110" t="s">
        <v>11</v>
      </c>
      <c r="D18" s="29" t="s">
        <v>126</v>
      </c>
      <c r="E18" s="30">
        <f t="shared" si="0"/>
        <v>3.25</v>
      </c>
      <c r="F18" s="66" t="s">
        <v>237</v>
      </c>
      <c r="G18" s="67">
        <f t="shared" si="1"/>
        <v>0</v>
      </c>
      <c r="H18" s="114" t="s">
        <v>11</v>
      </c>
    </row>
    <row r="19" spans="1:8" s="53" customFormat="1" ht="39.75" customHeight="1" thickBot="1">
      <c r="A19" s="124" t="s">
        <v>11</v>
      </c>
      <c r="B19" s="131" t="s">
        <v>11</v>
      </c>
      <c r="C19" s="110" t="s">
        <v>11</v>
      </c>
      <c r="D19" s="29" t="s">
        <v>84</v>
      </c>
      <c r="E19" s="30">
        <f t="shared" si="0"/>
        <v>3.25</v>
      </c>
      <c r="F19" s="66" t="s">
        <v>237</v>
      </c>
      <c r="G19" s="67">
        <f t="shared" si="1"/>
        <v>0</v>
      </c>
      <c r="H19" s="114" t="s">
        <v>11</v>
      </c>
    </row>
    <row r="20" spans="1:8" s="53" customFormat="1" ht="39.75" customHeight="1" thickBot="1">
      <c r="A20" s="124" t="s">
        <v>11</v>
      </c>
      <c r="B20" s="131" t="s">
        <v>11</v>
      </c>
      <c r="C20" s="110" t="s">
        <v>11</v>
      </c>
      <c r="D20" s="29" t="s">
        <v>67</v>
      </c>
      <c r="E20" s="30">
        <f t="shared" si="0"/>
        <v>3.25</v>
      </c>
      <c r="F20" s="66" t="s">
        <v>237</v>
      </c>
      <c r="G20" s="67">
        <f t="shared" si="1"/>
        <v>0</v>
      </c>
      <c r="H20" s="114" t="s">
        <v>11</v>
      </c>
    </row>
    <row r="21" spans="1:8" s="53" customFormat="1" ht="39.75" customHeight="1" thickBot="1">
      <c r="A21" s="124" t="s">
        <v>11</v>
      </c>
      <c r="B21" s="131" t="s">
        <v>11</v>
      </c>
      <c r="C21" s="110" t="s">
        <v>11</v>
      </c>
      <c r="D21" s="29" t="s">
        <v>127</v>
      </c>
      <c r="E21" s="30">
        <f t="shared" si="0"/>
        <v>1.9500000000000002</v>
      </c>
      <c r="F21" s="66" t="s">
        <v>241</v>
      </c>
      <c r="G21" s="67">
        <f t="shared" si="1"/>
        <v>0</v>
      </c>
      <c r="H21" s="114" t="s">
        <v>11</v>
      </c>
    </row>
    <row r="22" spans="1:8" s="54" customFormat="1" ht="39.75" customHeight="1" thickBot="1">
      <c r="A22" s="124" t="s">
        <v>11</v>
      </c>
      <c r="B22" s="131" t="s">
        <v>11</v>
      </c>
      <c r="C22" s="110" t="s">
        <v>11</v>
      </c>
      <c r="D22" s="29" t="s">
        <v>21</v>
      </c>
      <c r="E22" s="30">
        <f t="shared" si="0"/>
        <v>1.3</v>
      </c>
      <c r="F22" s="66" t="s">
        <v>242</v>
      </c>
      <c r="G22" s="67">
        <f t="shared" si="1"/>
        <v>0</v>
      </c>
      <c r="H22" s="114" t="s">
        <v>11</v>
      </c>
    </row>
    <row r="23" spans="1:8" s="54" customFormat="1" ht="39.75" customHeight="1" thickBot="1">
      <c r="A23" s="124" t="s">
        <v>11</v>
      </c>
      <c r="B23" s="131" t="s">
        <v>11</v>
      </c>
      <c r="C23" s="110" t="s">
        <v>11</v>
      </c>
      <c r="D23" s="29" t="s">
        <v>68</v>
      </c>
      <c r="E23" s="30">
        <f t="shared" si="0"/>
        <v>0.65</v>
      </c>
      <c r="F23" s="66" t="s">
        <v>244</v>
      </c>
      <c r="G23" s="67">
        <f t="shared" si="1"/>
        <v>0</v>
      </c>
      <c r="H23" s="114" t="s">
        <v>11</v>
      </c>
    </row>
    <row r="24" spans="1:8" s="54" customFormat="1" ht="39.75" customHeight="1" thickBot="1">
      <c r="A24" s="124" t="s">
        <v>11</v>
      </c>
      <c r="B24" s="131" t="s">
        <v>11</v>
      </c>
      <c r="C24" s="110" t="s">
        <v>11</v>
      </c>
      <c r="D24" s="29" t="s">
        <v>128</v>
      </c>
      <c r="E24" s="30">
        <f t="shared" si="0"/>
        <v>0.65</v>
      </c>
      <c r="F24" s="66" t="s">
        <v>244</v>
      </c>
      <c r="G24" s="67">
        <f t="shared" si="1"/>
        <v>0</v>
      </c>
      <c r="H24" s="114" t="s">
        <v>11</v>
      </c>
    </row>
    <row r="25" spans="1:8" s="54" customFormat="1" ht="39.75" customHeight="1" thickBot="1">
      <c r="A25" s="124" t="s">
        <v>11</v>
      </c>
      <c r="B25" s="131" t="s">
        <v>11</v>
      </c>
      <c r="C25" s="110" t="s">
        <v>11</v>
      </c>
      <c r="D25" s="31" t="s">
        <v>15</v>
      </c>
      <c r="E25" s="32">
        <f t="shared" si="0"/>
        <v>6.5000000000000002E-2</v>
      </c>
      <c r="F25" s="86" t="s">
        <v>238</v>
      </c>
      <c r="G25" s="87">
        <f t="shared" si="1"/>
        <v>0</v>
      </c>
      <c r="H25" s="115" t="s">
        <v>11</v>
      </c>
    </row>
    <row r="26" spans="1:8" s="54" customFormat="1" ht="39.75" customHeight="1" thickBot="1">
      <c r="A26" s="124" t="s">
        <v>11</v>
      </c>
      <c r="B26" s="131" t="s">
        <v>11</v>
      </c>
      <c r="C26" s="110" t="s">
        <v>277</v>
      </c>
      <c r="D26" s="63" t="s">
        <v>129</v>
      </c>
      <c r="E26" s="39">
        <f t="shared" si="0"/>
        <v>13</v>
      </c>
      <c r="F26" s="64" t="s">
        <v>247</v>
      </c>
      <c r="G26" s="65">
        <f t="shared" si="1"/>
        <v>0</v>
      </c>
      <c r="H26" s="113" t="s">
        <v>389</v>
      </c>
    </row>
    <row r="27" spans="1:8" s="54" customFormat="1" ht="39.75" customHeight="1" thickBot="1">
      <c r="A27" s="124" t="s">
        <v>11</v>
      </c>
      <c r="B27" s="131" t="s">
        <v>11</v>
      </c>
      <c r="C27" s="110" t="s">
        <v>11</v>
      </c>
      <c r="D27" s="29" t="s">
        <v>84</v>
      </c>
      <c r="E27" s="30">
        <f t="shared" si="0"/>
        <v>9.75</v>
      </c>
      <c r="F27" s="66" t="s">
        <v>236</v>
      </c>
      <c r="G27" s="67">
        <f t="shared" si="1"/>
        <v>0</v>
      </c>
      <c r="H27" s="114" t="s">
        <v>11</v>
      </c>
    </row>
    <row r="28" spans="1:8" s="54" customFormat="1" ht="39.75" customHeight="1" thickBot="1">
      <c r="A28" s="124" t="s">
        <v>11</v>
      </c>
      <c r="B28" s="131" t="s">
        <v>11</v>
      </c>
      <c r="C28" s="110" t="s">
        <v>11</v>
      </c>
      <c r="D28" s="29" t="s">
        <v>21</v>
      </c>
      <c r="E28" s="30">
        <f t="shared" si="0"/>
        <v>1.3</v>
      </c>
      <c r="F28" s="66" t="s">
        <v>242</v>
      </c>
      <c r="G28" s="67">
        <f t="shared" si="1"/>
        <v>0</v>
      </c>
      <c r="H28" s="114" t="s">
        <v>11</v>
      </c>
    </row>
    <row r="29" spans="1:8" s="54" customFormat="1" ht="39.75" customHeight="1" thickBot="1">
      <c r="A29" s="124" t="s">
        <v>11</v>
      </c>
      <c r="B29" s="131" t="s">
        <v>11</v>
      </c>
      <c r="C29" s="110" t="s">
        <v>11</v>
      </c>
      <c r="D29" s="29" t="s">
        <v>68</v>
      </c>
      <c r="E29" s="30">
        <f t="shared" si="0"/>
        <v>0.32500000000000001</v>
      </c>
      <c r="F29" s="66" t="s">
        <v>245</v>
      </c>
      <c r="G29" s="67">
        <f t="shared" si="1"/>
        <v>0</v>
      </c>
      <c r="H29" s="114" t="s">
        <v>11</v>
      </c>
    </row>
    <row r="30" spans="1:8" ht="39.75" customHeight="1" thickBot="1">
      <c r="A30" s="124" t="s">
        <v>11</v>
      </c>
      <c r="B30" s="131" t="s">
        <v>11</v>
      </c>
      <c r="C30" s="110" t="s">
        <v>11</v>
      </c>
      <c r="D30" s="29" t="s">
        <v>14</v>
      </c>
      <c r="E30" s="30">
        <f t="shared" si="0"/>
        <v>0.32500000000000001</v>
      </c>
      <c r="F30" s="66" t="s">
        <v>245</v>
      </c>
      <c r="G30" s="67">
        <f t="shared" si="1"/>
        <v>0</v>
      </c>
      <c r="H30" s="114" t="s">
        <v>11</v>
      </c>
    </row>
    <row r="31" spans="1:8" ht="39.75" customHeight="1" thickBot="1">
      <c r="A31" s="124" t="s">
        <v>11</v>
      </c>
      <c r="B31" s="131" t="s">
        <v>11</v>
      </c>
      <c r="C31" s="110" t="s">
        <v>11</v>
      </c>
      <c r="D31" s="29" t="s">
        <v>130</v>
      </c>
      <c r="E31" s="30">
        <f t="shared" si="0"/>
        <v>0.32500000000000001</v>
      </c>
      <c r="F31" s="66" t="s">
        <v>245</v>
      </c>
      <c r="G31" s="67">
        <f t="shared" si="1"/>
        <v>0</v>
      </c>
      <c r="H31" s="114" t="s">
        <v>11</v>
      </c>
    </row>
    <row r="32" spans="1:8" ht="39.75" customHeight="1" thickBot="1">
      <c r="A32" s="124" t="s">
        <v>11</v>
      </c>
      <c r="B32" s="131" t="s">
        <v>11</v>
      </c>
      <c r="C32" s="110" t="s">
        <v>11</v>
      </c>
      <c r="D32" s="31" t="s">
        <v>15</v>
      </c>
      <c r="E32" s="32">
        <f t="shared" si="0"/>
        <v>6.5000000000000002E-2</v>
      </c>
      <c r="F32" s="86" t="s">
        <v>238</v>
      </c>
      <c r="G32" s="87">
        <f t="shared" si="1"/>
        <v>0</v>
      </c>
      <c r="H32" s="115" t="s">
        <v>11</v>
      </c>
    </row>
    <row r="33" spans="1:8" ht="39.75" customHeight="1" thickBot="1">
      <c r="A33" s="124" t="s">
        <v>11</v>
      </c>
      <c r="B33" s="110" t="s">
        <v>11</v>
      </c>
      <c r="C33" s="68" t="s">
        <v>27</v>
      </c>
      <c r="D33" s="52" t="s">
        <v>96</v>
      </c>
      <c r="E33" s="35">
        <f t="shared" si="0"/>
        <v>13</v>
      </c>
      <c r="F33" s="82" t="s">
        <v>247</v>
      </c>
      <c r="G33" s="83">
        <f t="shared" si="1"/>
        <v>0</v>
      </c>
      <c r="H33" s="88"/>
    </row>
    <row r="34" spans="1:8" s="49" customFormat="1" ht="39.75" customHeight="1" thickBot="1">
      <c r="A34" s="124" t="s">
        <v>11</v>
      </c>
      <c r="B34" s="131" t="s">
        <v>13</v>
      </c>
      <c r="C34" s="62" t="s">
        <v>39</v>
      </c>
      <c r="D34" s="51" t="s">
        <v>131</v>
      </c>
      <c r="E34" s="40">
        <f t="shared" ref="E34:E35" si="2">F34*0.65</f>
        <v>32.5</v>
      </c>
      <c r="F34" s="90" t="s">
        <v>249</v>
      </c>
      <c r="G34" s="91">
        <f t="shared" ref="G34:G35" si="3">$G$1*E34+$G$2*F34</f>
        <v>0</v>
      </c>
      <c r="H34" s="92"/>
    </row>
    <row r="35" spans="1:8" s="49" customFormat="1" ht="39.75" customHeight="1" thickBot="1">
      <c r="A35" s="125" t="s">
        <v>11</v>
      </c>
      <c r="B35" s="110" t="s">
        <v>11</v>
      </c>
      <c r="C35" s="61" t="s">
        <v>17</v>
      </c>
      <c r="D35" s="100" t="s">
        <v>17</v>
      </c>
      <c r="E35" s="101">
        <f t="shared" si="2"/>
        <v>130</v>
      </c>
      <c r="F35" s="102" t="s">
        <v>248</v>
      </c>
      <c r="G35" s="103">
        <f t="shared" si="3"/>
        <v>0</v>
      </c>
      <c r="H35" s="104"/>
    </row>
    <row r="36" spans="1:8" ht="39.75" customHeight="1" thickBot="1">
      <c r="A36" s="121" t="s">
        <v>357</v>
      </c>
      <c r="B36" s="137" t="s">
        <v>10</v>
      </c>
      <c r="C36" s="135" t="s">
        <v>89</v>
      </c>
      <c r="D36" s="44" t="s">
        <v>69</v>
      </c>
      <c r="E36" s="34">
        <f t="shared" si="0"/>
        <v>16.25</v>
      </c>
      <c r="F36" s="84" t="s">
        <v>250</v>
      </c>
      <c r="G36" s="85">
        <f t="shared" si="1"/>
        <v>0</v>
      </c>
      <c r="H36" s="119" t="s">
        <v>95</v>
      </c>
    </row>
    <row r="37" spans="1:8" ht="39.75" customHeight="1" thickBot="1">
      <c r="A37" s="109" t="s">
        <v>11</v>
      </c>
      <c r="B37" s="131" t="s">
        <v>11</v>
      </c>
      <c r="C37" s="135" t="s">
        <v>11</v>
      </c>
      <c r="D37" s="29" t="s">
        <v>130</v>
      </c>
      <c r="E37" s="30">
        <f t="shared" si="0"/>
        <v>3.25</v>
      </c>
      <c r="F37" s="66" t="s">
        <v>237</v>
      </c>
      <c r="G37" s="67">
        <f t="shared" si="1"/>
        <v>0</v>
      </c>
      <c r="H37" s="114" t="s">
        <v>11</v>
      </c>
    </row>
    <row r="38" spans="1:8" ht="39.75" customHeight="1" thickBot="1">
      <c r="A38" s="109" t="s">
        <v>11</v>
      </c>
      <c r="B38" s="131" t="s">
        <v>11</v>
      </c>
      <c r="C38" s="111" t="s">
        <v>11</v>
      </c>
      <c r="D38" s="31" t="s">
        <v>15</v>
      </c>
      <c r="E38" s="32">
        <f t="shared" si="0"/>
        <v>6.5000000000000002E-2</v>
      </c>
      <c r="F38" s="86" t="s">
        <v>238</v>
      </c>
      <c r="G38" s="87">
        <f t="shared" si="1"/>
        <v>0</v>
      </c>
      <c r="H38" s="115" t="s">
        <v>11</v>
      </c>
    </row>
    <row r="39" spans="1:8" ht="39.75" customHeight="1" thickBot="1">
      <c r="A39" s="109" t="s">
        <v>11</v>
      </c>
      <c r="B39" s="110" t="s">
        <v>12</v>
      </c>
      <c r="C39" s="127" t="s">
        <v>71</v>
      </c>
      <c r="D39" s="44" t="s">
        <v>69</v>
      </c>
      <c r="E39" s="34">
        <f t="shared" si="0"/>
        <v>32.5</v>
      </c>
      <c r="F39" s="84" t="s">
        <v>249</v>
      </c>
      <c r="G39" s="85">
        <f t="shared" si="1"/>
        <v>0</v>
      </c>
      <c r="H39" s="116" t="s">
        <v>66</v>
      </c>
    </row>
    <row r="40" spans="1:8" ht="39.75" customHeight="1" thickBot="1">
      <c r="A40" s="109" t="s">
        <v>11</v>
      </c>
      <c r="B40" s="110" t="s">
        <v>11</v>
      </c>
      <c r="C40" s="127" t="s">
        <v>11</v>
      </c>
      <c r="D40" s="77" t="s">
        <v>132</v>
      </c>
      <c r="E40" s="33">
        <f t="shared" si="0"/>
        <v>3.25</v>
      </c>
      <c r="F40" s="78" t="s">
        <v>237</v>
      </c>
      <c r="G40" s="79">
        <f t="shared" si="1"/>
        <v>0</v>
      </c>
      <c r="H40" s="118" t="s">
        <v>11</v>
      </c>
    </row>
    <row r="41" spans="1:8" s="49" customFormat="1" ht="39.75" customHeight="1" thickBot="1">
      <c r="A41" s="109"/>
      <c r="B41" s="131"/>
      <c r="C41" s="93" t="s">
        <v>52</v>
      </c>
      <c r="D41" s="51" t="s">
        <v>69</v>
      </c>
      <c r="E41" s="40">
        <f t="shared" ref="E41" si="4">F41*0.65</f>
        <v>35.75</v>
      </c>
      <c r="F41" s="90" t="s">
        <v>239</v>
      </c>
      <c r="G41" s="91">
        <f t="shared" ref="G41" si="5">$G$1*E41+$G$2*F41</f>
        <v>0</v>
      </c>
      <c r="H41" s="92"/>
    </row>
    <row r="42" spans="1:8" ht="39.75" customHeight="1" thickBot="1">
      <c r="A42" s="109" t="s">
        <v>11</v>
      </c>
      <c r="B42" s="110" t="s">
        <v>11</v>
      </c>
      <c r="C42" s="111" t="s">
        <v>278</v>
      </c>
      <c r="D42" s="44" t="s">
        <v>133</v>
      </c>
      <c r="E42" s="34">
        <f t="shared" si="0"/>
        <v>9.75</v>
      </c>
      <c r="F42" s="84" t="s">
        <v>236</v>
      </c>
      <c r="G42" s="85">
        <f t="shared" si="1"/>
        <v>0</v>
      </c>
      <c r="H42" s="150" t="s">
        <v>383</v>
      </c>
    </row>
    <row r="43" spans="1:8" ht="39.75" customHeight="1" thickBot="1">
      <c r="A43" s="109" t="s">
        <v>11</v>
      </c>
      <c r="B43" s="110" t="s">
        <v>11</v>
      </c>
      <c r="C43" s="110" t="s">
        <v>11</v>
      </c>
      <c r="D43" s="29" t="s">
        <v>128</v>
      </c>
      <c r="E43" s="30">
        <f t="shared" si="0"/>
        <v>1.3</v>
      </c>
      <c r="F43" s="66" t="s">
        <v>242</v>
      </c>
      <c r="G43" s="67">
        <f t="shared" si="1"/>
        <v>0</v>
      </c>
      <c r="H43" s="150"/>
    </row>
    <row r="44" spans="1:8" ht="39.75" customHeight="1" thickBot="1">
      <c r="A44" s="109" t="s">
        <v>11</v>
      </c>
      <c r="B44" s="110" t="s">
        <v>11</v>
      </c>
      <c r="C44" s="112" t="s">
        <v>11</v>
      </c>
      <c r="D44" s="77" t="s">
        <v>15</v>
      </c>
      <c r="E44" s="33">
        <f t="shared" si="0"/>
        <v>6.5000000000000002E-2</v>
      </c>
      <c r="F44" s="78" t="s">
        <v>238</v>
      </c>
      <c r="G44" s="79">
        <f t="shared" si="1"/>
        <v>0</v>
      </c>
      <c r="H44" s="80" t="s">
        <v>23</v>
      </c>
    </row>
    <row r="45" spans="1:8" ht="39.75" customHeight="1" thickBot="1">
      <c r="A45" s="109" t="s">
        <v>11</v>
      </c>
      <c r="B45" s="131" t="s">
        <v>11</v>
      </c>
      <c r="C45" s="110" t="s">
        <v>312</v>
      </c>
      <c r="D45" s="63" t="s">
        <v>333</v>
      </c>
      <c r="E45" s="39">
        <f t="shared" si="0"/>
        <v>22.75</v>
      </c>
      <c r="F45" s="64" t="s">
        <v>240</v>
      </c>
      <c r="G45" s="65">
        <f t="shared" si="1"/>
        <v>0</v>
      </c>
      <c r="H45" s="113" t="s">
        <v>390</v>
      </c>
    </row>
    <row r="46" spans="1:8" ht="39.75" customHeight="1" thickBot="1">
      <c r="A46" s="109" t="s">
        <v>11</v>
      </c>
      <c r="B46" s="131" t="s">
        <v>11</v>
      </c>
      <c r="C46" s="110" t="s">
        <v>11</v>
      </c>
      <c r="D46" s="29" t="s">
        <v>124</v>
      </c>
      <c r="E46" s="30">
        <f t="shared" si="0"/>
        <v>3.25</v>
      </c>
      <c r="F46" s="66" t="s">
        <v>237</v>
      </c>
      <c r="G46" s="67">
        <f t="shared" si="1"/>
        <v>0</v>
      </c>
      <c r="H46" s="114" t="s">
        <v>11</v>
      </c>
    </row>
    <row r="47" spans="1:8" ht="39.75" customHeight="1" thickBot="1">
      <c r="A47" s="109" t="s">
        <v>11</v>
      </c>
      <c r="B47" s="131" t="s">
        <v>11</v>
      </c>
      <c r="C47" s="110" t="s">
        <v>11</v>
      </c>
      <c r="D47" s="29" t="s">
        <v>67</v>
      </c>
      <c r="E47" s="30">
        <f t="shared" si="0"/>
        <v>3.25</v>
      </c>
      <c r="F47" s="66" t="s">
        <v>237</v>
      </c>
      <c r="G47" s="67">
        <f t="shared" si="1"/>
        <v>0</v>
      </c>
      <c r="H47" s="114" t="s">
        <v>11</v>
      </c>
    </row>
    <row r="48" spans="1:8" ht="39.75" customHeight="1" thickBot="1">
      <c r="A48" s="109" t="s">
        <v>11</v>
      </c>
      <c r="B48" s="131" t="s">
        <v>11</v>
      </c>
      <c r="C48" s="110" t="s">
        <v>11</v>
      </c>
      <c r="D48" s="29" t="s">
        <v>42</v>
      </c>
      <c r="E48" s="30">
        <f t="shared" si="0"/>
        <v>1.3</v>
      </c>
      <c r="F48" s="66" t="s">
        <v>242</v>
      </c>
      <c r="G48" s="67">
        <f t="shared" si="1"/>
        <v>0</v>
      </c>
      <c r="H48" s="114" t="s">
        <v>11</v>
      </c>
    </row>
    <row r="49" spans="1:8" ht="39.75" customHeight="1" thickBot="1">
      <c r="A49" s="109" t="s">
        <v>11</v>
      </c>
      <c r="B49" s="131" t="s">
        <v>11</v>
      </c>
      <c r="C49" s="110" t="s">
        <v>11</v>
      </c>
      <c r="D49" s="29" t="s">
        <v>26</v>
      </c>
      <c r="E49" s="30">
        <f t="shared" si="0"/>
        <v>0.97500000000000009</v>
      </c>
      <c r="F49" s="66" t="s">
        <v>243</v>
      </c>
      <c r="G49" s="67">
        <f t="shared" si="1"/>
        <v>0</v>
      </c>
      <c r="H49" s="114" t="s">
        <v>11</v>
      </c>
    </row>
    <row r="50" spans="1:8" ht="39.75" customHeight="1" thickBot="1">
      <c r="A50" s="109" t="s">
        <v>11</v>
      </c>
      <c r="B50" s="131" t="s">
        <v>11</v>
      </c>
      <c r="C50" s="110" t="s">
        <v>11</v>
      </c>
      <c r="D50" s="29" t="s">
        <v>354</v>
      </c>
      <c r="E50" s="30">
        <f t="shared" si="0"/>
        <v>0.65</v>
      </c>
      <c r="F50" s="66" t="s">
        <v>244</v>
      </c>
      <c r="G50" s="67">
        <f t="shared" si="1"/>
        <v>0</v>
      </c>
      <c r="H50" s="114" t="s">
        <v>11</v>
      </c>
    </row>
    <row r="51" spans="1:8" ht="39.75" customHeight="1" thickBot="1">
      <c r="A51" s="109" t="s">
        <v>11</v>
      </c>
      <c r="B51" s="131" t="s">
        <v>11</v>
      </c>
      <c r="C51" s="110" t="s">
        <v>11</v>
      </c>
      <c r="D51" s="29" t="s">
        <v>68</v>
      </c>
      <c r="E51" s="30">
        <f t="shared" si="0"/>
        <v>0.32500000000000001</v>
      </c>
      <c r="F51" s="66" t="s">
        <v>245</v>
      </c>
      <c r="G51" s="67">
        <f t="shared" si="1"/>
        <v>0</v>
      </c>
      <c r="H51" s="114" t="s">
        <v>11</v>
      </c>
    </row>
    <row r="52" spans="1:8" ht="39.75" customHeight="1" thickBot="1">
      <c r="A52" s="109" t="s">
        <v>11</v>
      </c>
      <c r="B52" s="131" t="s">
        <v>11</v>
      </c>
      <c r="C52" s="110" t="s">
        <v>11</v>
      </c>
      <c r="D52" s="31" t="s">
        <v>14</v>
      </c>
      <c r="E52" s="32">
        <f t="shared" si="0"/>
        <v>0.32500000000000001</v>
      </c>
      <c r="F52" s="86" t="s">
        <v>245</v>
      </c>
      <c r="G52" s="87">
        <f t="shared" si="1"/>
        <v>0</v>
      </c>
      <c r="H52" s="115" t="s">
        <v>11</v>
      </c>
    </row>
    <row r="53" spans="1:8" ht="39.75" customHeight="1" thickBot="1">
      <c r="A53" s="109" t="s">
        <v>11</v>
      </c>
      <c r="B53" s="110" t="s">
        <v>11</v>
      </c>
      <c r="C53" s="111" t="s">
        <v>309</v>
      </c>
      <c r="D53" s="44" t="s">
        <v>325</v>
      </c>
      <c r="E53" s="34">
        <f t="shared" si="0"/>
        <v>13</v>
      </c>
      <c r="F53" s="84" t="s">
        <v>247</v>
      </c>
      <c r="G53" s="85">
        <f t="shared" si="1"/>
        <v>0</v>
      </c>
      <c r="H53" s="116" t="s">
        <v>391</v>
      </c>
    </row>
    <row r="54" spans="1:8" ht="39.75" customHeight="1" thickBot="1">
      <c r="A54" s="109" t="s">
        <v>11</v>
      </c>
      <c r="B54" s="110" t="s">
        <v>11</v>
      </c>
      <c r="C54" s="110" t="s">
        <v>11</v>
      </c>
      <c r="D54" s="29" t="s">
        <v>134</v>
      </c>
      <c r="E54" s="30">
        <f t="shared" si="0"/>
        <v>3.9000000000000004</v>
      </c>
      <c r="F54" s="66" t="s">
        <v>251</v>
      </c>
      <c r="G54" s="67">
        <f t="shared" si="1"/>
        <v>0</v>
      </c>
      <c r="H54" s="117" t="s">
        <v>11</v>
      </c>
    </row>
    <row r="55" spans="1:8" ht="39.75" customHeight="1" thickBot="1">
      <c r="A55" s="109" t="s">
        <v>11</v>
      </c>
      <c r="B55" s="110" t="s">
        <v>11</v>
      </c>
      <c r="C55" s="110" t="s">
        <v>11</v>
      </c>
      <c r="D55" s="29" t="s">
        <v>84</v>
      </c>
      <c r="E55" s="30">
        <f t="shared" si="0"/>
        <v>1.9500000000000002</v>
      </c>
      <c r="F55" s="66" t="s">
        <v>241</v>
      </c>
      <c r="G55" s="67">
        <f t="shared" si="1"/>
        <v>0</v>
      </c>
      <c r="H55" s="117" t="s">
        <v>11</v>
      </c>
    </row>
    <row r="56" spans="1:8" ht="39.75" customHeight="1" thickBot="1">
      <c r="A56" s="109" t="s">
        <v>11</v>
      </c>
      <c r="B56" s="110" t="s">
        <v>11</v>
      </c>
      <c r="C56" s="110" t="s">
        <v>11</v>
      </c>
      <c r="D56" s="29" t="s">
        <v>135</v>
      </c>
      <c r="E56" s="30">
        <f t="shared" si="0"/>
        <v>1.9500000000000002</v>
      </c>
      <c r="F56" s="66" t="s">
        <v>241</v>
      </c>
      <c r="G56" s="67">
        <f t="shared" si="1"/>
        <v>0</v>
      </c>
      <c r="H56" s="117" t="s">
        <v>11</v>
      </c>
    </row>
    <row r="57" spans="1:8" ht="39.75" customHeight="1" thickBot="1">
      <c r="A57" s="109" t="s">
        <v>11</v>
      </c>
      <c r="B57" s="110" t="s">
        <v>11</v>
      </c>
      <c r="C57" s="110" t="s">
        <v>11</v>
      </c>
      <c r="D57" s="29" t="s">
        <v>136</v>
      </c>
      <c r="E57" s="30">
        <f t="shared" si="0"/>
        <v>1.9500000000000002</v>
      </c>
      <c r="F57" s="66" t="s">
        <v>241</v>
      </c>
      <c r="G57" s="67">
        <f t="shared" si="1"/>
        <v>0</v>
      </c>
      <c r="H57" s="117" t="s">
        <v>11</v>
      </c>
    </row>
    <row r="58" spans="1:8" ht="39.75" customHeight="1" thickBot="1">
      <c r="A58" s="109" t="s">
        <v>11</v>
      </c>
      <c r="B58" s="110" t="s">
        <v>11</v>
      </c>
      <c r="C58" s="110" t="s">
        <v>11</v>
      </c>
      <c r="D58" s="29" t="s">
        <v>137</v>
      </c>
      <c r="E58" s="30">
        <f t="shared" si="0"/>
        <v>1.3</v>
      </c>
      <c r="F58" s="66" t="s">
        <v>242</v>
      </c>
      <c r="G58" s="67">
        <f t="shared" si="1"/>
        <v>0</v>
      </c>
      <c r="H58" s="117" t="s">
        <v>11</v>
      </c>
    </row>
    <row r="59" spans="1:8" ht="39.75" customHeight="1" thickBot="1">
      <c r="A59" s="109" t="s">
        <v>11</v>
      </c>
      <c r="B59" s="110" t="s">
        <v>11</v>
      </c>
      <c r="C59" s="110" t="s">
        <v>11</v>
      </c>
      <c r="D59" s="29" t="s">
        <v>26</v>
      </c>
      <c r="E59" s="30">
        <f t="shared" si="0"/>
        <v>0.97500000000000009</v>
      </c>
      <c r="F59" s="66" t="s">
        <v>243</v>
      </c>
      <c r="G59" s="67">
        <f t="shared" si="1"/>
        <v>0</v>
      </c>
      <c r="H59" s="117" t="s">
        <v>11</v>
      </c>
    </row>
    <row r="60" spans="1:8" ht="39.75" customHeight="1" thickBot="1">
      <c r="A60" s="109" t="s">
        <v>11</v>
      </c>
      <c r="B60" s="110" t="s">
        <v>11</v>
      </c>
      <c r="C60" s="112" t="s">
        <v>11</v>
      </c>
      <c r="D60" s="77" t="s">
        <v>44</v>
      </c>
      <c r="E60" s="33">
        <f t="shared" si="0"/>
        <v>0.32500000000000001</v>
      </c>
      <c r="F60" s="78" t="s">
        <v>245</v>
      </c>
      <c r="G60" s="79">
        <f t="shared" si="1"/>
        <v>0</v>
      </c>
      <c r="H60" s="118" t="s">
        <v>11</v>
      </c>
    </row>
    <row r="61" spans="1:8" ht="39.75" customHeight="1" thickBot="1">
      <c r="A61" s="109" t="s">
        <v>11</v>
      </c>
      <c r="B61" s="131" t="s">
        <v>11</v>
      </c>
      <c r="C61" s="60" t="s">
        <v>22</v>
      </c>
      <c r="D61" s="51" t="s">
        <v>326</v>
      </c>
      <c r="E61" s="40">
        <f t="shared" si="0"/>
        <v>13</v>
      </c>
      <c r="F61" s="90" t="s">
        <v>247</v>
      </c>
      <c r="G61" s="91">
        <f t="shared" si="1"/>
        <v>0</v>
      </c>
      <c r="H61" s="92"/>
    </row>
    <row r="62" spans="1:8" s="49" customFormat="1" ht="39.75" customHeight="1" thickBot="1">
      <c r="A62" s="109" t="s">
        <v>11</v>
      </c>
      <c r="B62" s="131" t="s">
        <v>13</v>
      </c>
      <c r="C62" s="60" t="s">
        <v>358</v>
      </c>
      <c r="D62" s="51" t="s">
        <v>358</v>
      </c>
      <c r="E62" s="40">
        <f t="shared" ref="E62:E63" si="6">F62*0.65</f>
        <v>19.5</v>
      </c>
      <c r="F62" s="90" t="s">
        <v>252</v>
      </c>
      <c r="G62" s="91">
        <f t="shared" ref="G62:G63" si="7">$G$1*E62+$G$2*F62</f>
        <v>0</v>
      </c>
      <c r="H62" s="94" t="s">
        <v>70</v>
      </c>
    </row>
    <row r="63" spans="1:8" s="49" customFormat="1" ht="39.75" customHeight="1" thickBot="1">
      <c r="A63" s="109" t="s">
        <v>11</v>
      </c>
      <c r="B63" s="131" t="s">
        <v>11</v>
      </c>
      <c r="C63" s="60" t="s">
        <v>17</v>
      </c>
      <c r="D63" s="51" t="s">
        <v>17</v>
      </c>
      <c r="E63" s="40">
        <f t="shared" si="6"/>
        <v>130</v>
      </c>
      <c r="F63" s="90" t="s">
        <v>248</v>
      </c>
      <c r="G63" s="91">
        <f t="shared" si="7"/>
        <v>0</v>
      </c>
      <c r="H63" s="92"/>
    </row>
    <row r="64" spans="1:8" ht="39.75" customHeight="1" thickBot="1">
      <c r="A64" s="109" t="s">
        <v>138</v>
      </c>
      <c r="B64" s="131" t="s">
        <v>10</v>
      </c>
      <c r="C64" s="110" t="s">
        <v>359</v>
      </c>
      <c r="D64" s="63" t="s">
        <v>69</v>
      </c>
      <c r="E64" s="39">
        <f t="shared" si="0"/>
        <v>16.25</v>
      </c>
      <c r="F64" s="64" t="s">
        <v>250</v>
      </c>
      <c r="G64" s="65">
        <f t="shared" si="1"/>
        <v>0</v>
      </c>
      <c r="H64" s="148" t="s">
        <v>438</v>
      </c>
    </row>
    <row r="65" spans="1:8" ht="39.75" customHeight="1" thickBot="1">
      <c r="A65" s="109" t="s">
        <v>11</v>
      </c>
      <c r="B65" s="131" t="s">
        <v>11</v>
      </c>
      <c r="C65" s="110" t="s">
        <v>11</v>
      </c>
      <c r="D65" s="29" t="s">
        <v>139</v>
      </c>
      <c r="E65" s="30">
        <f t="shared" si="0"/>
        <v>9.75</v>
      </c>
      <c r="F65" s="66" t="s">
        <v>236</v>
      </c>
      <c r="G65" s="67">
        <f t="shared" si="1"/>
        <v>0</v>
      </c>
      <c r="H65" s="149" t="s">
        <v>11</v>
      </c>
    </row>
    <row r="66" spans="1:8" ht="39.75" customHeight="1" thickBot="1">
      <c r="A66" s="109" t="s">
        <v>11</v>
      </c>
      <c r="B66" s="131" t="s">
        <v>11</v>
      </c>
      <c r="C66" s="110" t="s">
        <v>11</v>
      </c>
      <c r="D66" s="29" t="s">
        <v>14</v>
      </c>
      <c r="E66" s="30">
        <f t="shared" si="0"/>
        <v>0.78</v>
      </c>
      <c r="F66" s="66" t="s">
        <v>253</v>
      </c>
      <c r="G66" s="67">
        <f t="shared" si="1"/>
        <v>0</v>
      </c>
      <c r="H66" s="149" t="s">
        <v>11</v>
      </c>
    </row>
    <row r="67" spans="1:8" ht="39.75" customHeight="1" thickBot="1">
      <c r="A67" s="109" t="s">
        <v>11</v>
      </c>
      <c r="B67" s="131" t="s">
        <v>11</v>
      </c>
      <c r="C67" s="110" t="s">
        <v>11</v>
      </c>
      <c r="D67" s="29" t="s">
        <v>15</v>
      </c>
      <c r="E67" s="30">
        <f t="shared" ref="E67:E129" si="8">F67*0.65</f>
        <v>0.32500000000000001</v>
      </c>
      <c r="F67" s="66" t="s">
        <v>245</v>
      </c>
      <c r="G67" s="67">
        <f t="shared" ref="G67:G129" si="9">$G$1*E67+$G$2*F67</f>
        <v>0</v>
      </c>
      <c r="H67" s="149" t="s">
        <v>11</v>
      </c>
    </row>
    <row r="68" spans="1:8" ht="39.75" customHeight="1" thickBot="1">
      <c r="A68" s="109" t="s">
        <v>11</v>
      </c>
      <c r="B68" s="131" t="s">
        <v>11</v>
      </c>
      <c r="C68" s="110" t="s">
        <v>11</v>
      </c>
      <c r="D68" s="31" t="s">
        <v>68</v>
      </c>
      <c r="E68" s="32">
        <f t="shared" si="8"/>
        <v>0.13</v>
      </c>
      <c r="F68" s="86" t="s">
        <v>254</v>
      </c>
      <c r="G68" s="87">
        <f t="shared" si="9"/>
        <v>0</v>
      </c>
      <c r="H68" s="151" t="s">
        <v>11</v>
      </c>
    </row>
    <row r="69" spans="1:8" ht="39.75" customHeight="1" thickBot="1">
      <c r="A69" s="109" t="s">
        <v>11</v>
      </c>
      <c r="B69" s="110" t="s">
        <v>12</v>
      </c>
      <c r="C69" s="55" t="s">
        <v>16</v>
      </c>
      <c r="D69" s="52" t="s">
        <v>69</v>
      </c>
      <c r="E69" s="35">
        <f t="shared" si="8"/>
        <v>35.75</v>
      </c>
      <c r="F69" s="82" t="s">
        <v>239</v>
      </c>
      <c r="G69" s="83">
        <f t="shared" si="9"/>
        <v>0</v>
      </c>
      <c r="H69" s="70"/>
    </row>
    <row r="70" spans="1:8" ht="39.75" customHeight="1" thickBot="1">
      <c r="A70" s="109" t="s">
        <v>11</v>
      </c>
      <c r="B70" s="131" t="s">
        <v>11</v>
      </c>
      <c r="C70" s="110" t="s">
        <v>73</v>
      </c>
      <c r="D70" s="63" t="s">
        <v>140</v>
      </c>
      <c r="E70" s="39">
        <f t="shared" si="8"/>
        <v>13</v>
      </c>
      <c r="F70" s="64" t="s">
        <v>247</v>
      </c>
      <c r="G70" s="65">
        <f t="shared" si="9"/>
        <v>0</v>
      </c>
      <c r="H70" s="148" t="s">
        <v>436</v>
      </c>
    </row>
    <row r="71" spans="1:8" ht="39.75" customHeight="1" thickBot="1">
      <c r="A71" s="109" t="s">
        <v>11</v>
      </c>
      <c r="B71" s="131" t="s">
        <v>11</v>
      </c>
      <c r="C71" s="110" t="s">
        <v>11</v>
      </c>
      <c r="D71" s="29" t="s">
        <v>128</v>
      </c>
      <c r="E71" s="30">
        <f t="shared" si="8"/>
        <v>0.97500000000000009</v>
      </c>
      <c r="F71" s="66" t="s">
        <v>243</v>
      </c>
      <c r="G71" s="67">
        <f t="shared" si="9"/>
        <v>0</v>
      </c>
      <c r="H71" s="149"/>
    </row>
    <row r="72" spans="1:8" ht="39.75" customHeight="1" thickBot="1">
      <c r="A72" s="109" t="s">
        <v>11</v>
      </c>
      <c r="B72" s="131" t="s">
        <v>11</v>
      </c>
      <c r="C72" s="110" t="s">
        <v>11</v>
      </c>
      <c r="D72" s="29" t="s">
        <v>61</v>
      </c>
      <c r="E72" s="30">
        <f t="shared" si="8"/>
        <v>0.65</v>
      </c>
      <c r="F72" s="66" t="s">
        <v>244</v>
      </c>
      <c r="G72" s="67">
        <f t="shared" si="9"/>
        <v>0</v>
      </c>
      <c r="H72" s="149"/>
    </row>
    <row r="73" spans="1:8" ht="39.75" customHeight="1" thickBot="1">
      <c r="A73" s="109" t="s">
        <v>11</v>
      </c>
      <c r="B73" s="131" t="s">
        <v>11</v>
      </c>
      <c r="C73" s="110" t="s">
        <v>11</v>
      </c>
      <c r="D73" s="29" t="s">
        <v>93</v>
      </c>
      <c r="E73" s="30">
        <f t="shared" si="8"/>
        <v>0.65</v>
      </c>
      <c r="F73" s="66" t="s">
        <v>244</v>
      </c>
      <c r="G73" s="67">
        <f t="shared" si="9"/>
        <v>0</v>
      </c>
      <c r="H73" s="149"/>
    </row>
    <row r="74" spans="1:8" ht="39.75" customHeight="1" thickBot="1">
      <c r="A74" s="109" t="s">
        <v>11</v>
      </c>
      <c r="B74" s="131" t="s">
        <v>11</v>
      </c>
      <c r="C74" s="110" t="s">
        <v>11</v>
      </c>
      <c r="D74" s="29" t="s">
        <v>68</v>
      </c>
      <c r="E74" s="30">
        <f t="shared" si="8"/>
        <v>0.32500000000000001</v>
      </c>
      <c r="F74" s="66" t="s">
        <v>245</v>
      </c>
      <c r="G74" s="67">
        <f t="shared" si="9"/>
        <v>0</v>
      </c>
      <c r="H74" s="149"/>
    </row>
    <row r="75" spans="1:8" ht="39.75" customHeight="1" thickBot="1">
      <c r="A75" s="109" t="s">
        <v>11</v>
      </c>
      <c r="B75" s="131" t="s">
        <v>11</v>
      </c>
      <c r="C75" s="110" t="s">
        <v>11</v>
      </c>
      <c r="D75" s="31" t="s">
        <v>125</v>
      </c>
      <c r="E75" s="32">
        <f t="shared" si="8"/>
        <v>0.13</v>
      </c>
      <c r="F75" s="86" t="s">
        <v>254</v>
      </c>
      <c r="G75" s="87">
        <f t="shared" si="9"/>
        <v>0</v>
      </c>
      <c r="H75" s="89" t="s">
        <v>23</v>
      </c>
    </row>
    <row r="76" spans="1:8" s="49" customFormat="1" ht="39.75" customHeight="1" thickBot="1">
      <c r="A76" s="109"/>
      <c r="B76" s="131"/>
      <c r="C76" s="110" t="s">
        <v>360</v>
      </c>
      <c r="D76" s="63" t="s">
        <v>18</v>
      </c>
      <c r="E76" s="39">
        <f t="shared" ref="E76:E84" si="10">F76*0.65</f>
        <v>29.25</v>
      </c>
      <c r="F76" s="64" t="s">
        <v>255</v>
      </c>
      <c r="G76" s="65">
        <f t="shared" ref="G76:G84" si="11">$G$1*E76+$G$2*F76</f>
        <v>0</v>
      </c>
      <c r="H76" s="113" t="s">
        <v>417</v>
      </c>
    </row>
    <row r="77" spans="1:8" s="49" customFormat="1" ht="39.75" customHeight="1" thickBot="1">
      <c r="A77" s="109"/>
      <c r="B77" s="131"/>
      <c r="C77" s="110" t="s">
        <v>11</v>
      </c>
      <c r="D77" s="29" t="s">
        <v>42</v>
      </c>
      <c r="E77" s="30">
        <f t="shared" si="10"/>
        <v>1.3</v>
      </c>
      <c r="F77" s="66" t="s">
        <v>242</v>
      </c>
      <c r="G77" s="67">
        <f t="shared" si="11"/>
        <v>0</v>
      </c>
      <c r="H77" s="114" t="s">
        <v>11</v>
      </c>
    </row>
    <row r="78" spans="1:8" s="49" customFormat="1" ht="39.75" customHeight="1" thickBot="1">
      <c r="A78" s="109"/>
      <c r="B78" s="131"/>
      <c r="C78" s="110" t="s">
        <v>11</v>
      </c>
      <c r="D78" s="29" t="s">
        <v>21</v>
      </c>
      <c r="E78" s="30">
        <f t="shared" si="10"/>
        <v>1.3</v>
      </c>
      <c r="F78" s="66" t="s">
        <v>242</v>
      </c>
      <c r="G78" s="67">
        <f t="shared" si="11"/>
        <v>0</v>
      </c>
      <c r="H78" s="114" t="s">
        <v>11</v>
      </c>
    </row>
    <row r="79" spans="1:8" s="49" customFormat="1" ht="39.75" customHeight="1" thickBot="1">
      <c r="A79" s="109"/>
      <c r="B79" s="131"/>
      <c r="C79" s="110" t="s">
        <v>11</v>
      </c>
      <c r="D79" s="29" t="s">
        <v>68</v>
      </c>
      <c r="E79" s="30">
        <f t="shared" si="10"/>
        <v>0.32500000000000001</v>
      </c>
      <c r="F79" s="66" t="s">
        <v>245</v>
      </c>
      <c r="G79" s="67">
        <f t="shared" si="11"/>
        <v>0</v>
      </c>
      <c r="H79" s="114" t="s">
        <v>11</v>
      </c>
    </row>
    <row r="80" spans="1:8" s="49" customFormat="1" ht="39.75" customHeight="1" thickBot="1">
      <c r="A80" s="109"/>
      <c r="B80" s="131"/>
      <c r="C80" s="110" t="s">
        <v>11</v>
      </c>
      <c r="D80" s="29" t="s">
        <v>128</v>
      </c>
      <c r="E80" s="30">
        <f t="shared" si="10"/>
        <v>0.32500000000000001</v>
      </c>
      <c r="F80" s="66" t="s">
        <v>245</v>
      </c>
      <c r="G80" s="67">
        <f t="shared" si="11"/>
        <v>0</v>
      </c>
      <c r="H80" s="114" t="s">
        <v>11</v>
      </c>
    </row>
    <row r="81" spans="1:8" s="49" customFormat="1" ht="39.75" customHeight="1" thickBot="1">
      <c r="A81" s="109"/>
      <c r="B81" s="131"/>
      <c r="C81" s="110" t="s">
        <v>11</v>
      </c>
      <c r="D81" s="29" t="s">
        <v>26</v>
      </c>
      <c r="E81" s="30">
        <f t="shared" si="10"/>
        <v>0.19500000000000001</v>
      </c>
      <c r="F81" s="66" t="s">
        <v>256</v>
      </c>
      <c r="G81" s="67">
        <f t="shared" si="11"/>
        <v>0</v>
      </c>
      <c r="H81" s="114" t="s">
        <v>11</v>
      </c>
    </row>
    <row r="82" spans="1:8" s="49" customFormat="1" ht="39.75" customHeight="1" thickBot="1">
      <c r="A82" s="109"/>
      <c r="B82" s="131"/>
      <c r="C82" s="110" t="s">
        <v>11</v>
      </c>
      <c r="D82" s="29" t="s">
        <v>14</v>
      </c>
      <c r="E82" s="30">
        <f t="shared" si="10"/>
        <v>0.19500000000000001</v>
      </c>
      <c r="F82" s="66" t="s">
        <v>256</v>
      </c>
      <c r="G82" s="67">
        <f t="shared" si="11"/>
        <v>0</v>
      </c>
      <c r="H82" s="114" t="s">
        <v>11</v>
      </c>
    </row>
    <row r="83" spans="1:8" s="49" customFormat="1" ht="39.75" customHeight="1" thickBot="1">
      <c r="A83" s="109"/>
      <c r="B83" s="131"/>
      <c r="C83" s="110" t="s">
        <v>11</v>
      </c>
      <c r="D83" s="29" t="s">
        <v>130</v>
      </c>
      <c r="E83" s="30">
        <f t="shared" si="10"/>
        <v>0.13</v>
      </c>
      <c r="F83" s="66" t="s">
        <v>254</v>
      </c>
      <c r="G83" s="67">
        <f t="shared" si="11"/>
        <v>0</v>
      </c>
      <c r="H83" s="114" t="s">
        <v>11</v>
      </c>
    </row>
    <row r="84" spans="1:8" s="49" customFormat="1" ht="39.75" customHeight="1" thickBot="1">
      <c r="A84" s="109"/>
      <c r="B84" s="131"/>
      <c r="C84" s="110" t="s">
        <v>11</v>
      </c>
      <c r="D84" s="31" t="s">
        <v>142</v>
      </c>
      <c r="E84" s="32">
        <f t="shared" si="10"/>
        <v>6.5000000000000002E-2</v>
      </c>
      <c r="F84" s="86" t="s">
        <v>238</v>
      </c>
      <c r="G84" s="87">
        <f t="shared" si="11"/>
        <v>0</v>
      </c>
      <c r="H84" s="115" t="s">
        <v>11</v>
      </c>
    </row>
    <row r="85" spans="1:8" ht="39.75" customHeight="1" thickBot="1">
      <c r="A85" s="109" t="s">
        <v>11</v>
      </c>
      <c r="B85" s="110" t="s">
        <v>11</v>
      </c>
      <c r="C85" s="135" t="s">
        <v>285</v>
      </c>
      <c r="D85" s="44" t="s">
        <v>141</v>
      </c>
      <c r="E85" s="34">
        <f t="shared" si="8"/>
        <v>22.75</v>
      </c>
      <c r="F85" s="84" t="s">
        <v>240</v>
      </c>
      <c r="G85" s="85">
        <f t="shared" si="9"/>
        <v>0</v>
      </c>
      <c r="H85" s="150" t="s">
        <v>437</v>
      </c>
    </row>
    <row r="86" spans="1:8" ht="39.75" customHeight="1" thickBot="1">
      <c r="A86" s="109" t="s">
        <v>11</v>
      </c>
      <c r="B86" s="110" t="s">
        <v>11</v>
      </c>
      <c r="C86" s="135" t="s">
        <v>11</v>
      </c>
      <c r="D86" s="29" t="s">
        <v>128</v>
      </c>
      <c r="E86" s="30">
        <f t="shared" si="8"/>
        <v>3.25</v>
      </c>
      <c r="F86" s="66" t="s">
        <v>237</v>
      </c>
      <c r="G86" s="67">
        <f t="shared" si="9"/>
        <v>0</v>
      </c>
      <c r="H86" s="150" t="s">
        <v>11</v>
      </c>
    </row>
    <row r="87" spans="1:8" ht="39.75" customHeight="1" thickBot="1">
      <c r="A87" s="109" t="s">
        <v>11</v>
      </c>
      <c r="B87" s="110" t="s">
        <v>11</v>
      </c>
      <c r="C87" s="135" t="s">
        <v>11</v>
      </c>
      <c r="D87" s="29" t="s">
        <v>42</v>
      </c>
      <c r="E87" s="30">
        <f t="shared" si="8"/>
        <v>1.3</v>
      </c>
      <c r="F87" s="66" t="s">
        <v>242</v>
      </c>
      <c r="G87" s="67">
        <f t="shared" si="9"/>
        <v>0</v>
      </c>
      <c r="H87" s="150" t="s">
        <v>11</v>
      </c>
    </row>
    <row r="88" spans="1:8" ht="39.75" customHeight="1" thickBot="1">
      <c r="A88" s="109" t="s">
        <v>11</v>
      </c>
      <c r="B88" s="110" t="s">
        <v>11</v>
      </c>
      <c r="C88" s="135" t="s">
        <v>11</v>
      </c>
      <c r="D88" s="29" t="s">
        <v>21</v>
      </c>
      <c r="E88" s="30">
        <f t="shared" si="8"/>
        <v>1.3</v>
      </c>
      <c r="F88" s="66" t="s">
        <v>242</v>
      </c>
      <c r="G88" s="67">
        <f t="shared" si="9"/>
        <v>0</v>
      </c>
      <c r="H88" s="150" t="s">
        <v>11</v>
      </c>
    </row>
    <row r="89" spans="1:8" ht="39.75" customHeight="1" thickBot="1">
      <c r="A89" s="109" t="s">
        <v>11</v>
      </c>
      <c r="B89" s="110" t="s">
        <v>11</v>
      </c>
      <c r="C89" s="135" t="s">
        <v>11</v>
      </c>
      <c r="D89" s="29" t="s">
        <v>68</v>
      </c>
      <c r="E89" s="30">
        <f t="shared" si="8"/>
        <v>0.65</v>
      </c>
      <c r="F89" s="66" t="s">
        <v>244</v>
      </c>
      <c r="G89" s="67">
        <f t="shared" si="9"/>
        <v>0</v>
      </c>
      <c r="H89" s="150" t="s">
        <v>11</v>
      </c>
    </row>
    <row r="90" spans="1:8" ht="39.75" customHeight="1" thickBot="1">
      <c r="A90" s="109" t="s">
        <v>11</v>
      </c>
      <c r="B90" s="110" t="s">
        <v>11</v>
      </c>
      <c r="C90" s="135" t="s">
        <v>11</v>
      </c>
      <c r="D90" s="77" t="s">
        <v>14</v>
      </c>
      <c r="E90" s="33">
        <f t="shared" si="8"/>
        <v>0.32500000000000001</v>
      </c>
      <c r="F90" s="78" t="s">
        <v>245</v>
      </c>
      <c r="G90" s="79">
        <f t="shared" si="9"/>
        <v>0</v>
      </c>
      <c r="H90" s="150" t="s">
        <v>11</v>
      </c>
    </row>
    <row r="91" spans="1:8" ht="39.75" customHeight="1" thickBot="1">
      <c r="A91" s="109" t="s">
        <v>11</v>
      </c>
      <c r="B91" s="131" t="s">
        <v>11</v>
      </c>
      <c r="C91" s="60" t="s">
        <v>22</v>
      </c>
      <c r="D91" s="51" t="s">
        <v>326</v>
      </c>
      <c r="E91" s="40">
        <f t="shared" si="8"/>
        <v>13</v>
      </c>
      <c r="F91" s="90" t="s">
        <v>247</v>
      </c>
      <c r="G91" s="91">
        <f t="shared" si="9"/>
        <v>0</v>
      </c>
      <c r="H91" s="92"/>
    </row>
    <row r="92" spans="1:8" s="49" customFormat="1" ht="39.75" customHeight="1" thickBot="1">
      <c r="A92" s="109" t="s">
        <v>11</v>
      </c>
      <c r="B92" s="110" t="s">
        <v>13</v>
      </c>
      <c r="C92" s="55" t="s">
        <v>75</v>
      </c>
      <c r="D92" s="52" t="s">
        <v>143</v>
      </c>
      <c r="E92" s="35">
        <f t="shared" ref="E92:E93" si="12">F92*0.65</f>
        <v>32.5</v>
      </c>
      <c r="F92" s="82" t="s">
        <v>249</v>
      </c>
      <c r="G92" s="83">
        <f t="shared" ref="G92:G93" si="13">$G$1*E92+$G$2*F92</f>
        <v>0</v>
      </c>
      <c r="H92" s="70" t="s">
        <v>65</v>
      </c>
    </row>
    <row r="93" spans="1:8" s="49" customFormat="1" ht="39.75" customHeight="1" thickBot="1">
      <c r="A93" s="126" t="s">
        <v>11</v>
      </c>
      <c r="B93" s="136" t="s">
        <v>11</v>
      </c>
      <c r="C93" s="71" t="s">
        <v>17</v>
      </c>
      <c r="D93" s="95" t="s">
        <v>17</v>
      </c>
      <c r="E93" s="43">
        <f t="shared" si="12"/>
        <v>130</v>
      </c>
      <c r="F93" s="96" t="s">
        <v>248</v>
      </c>
      <c r="G93" s="97">
        <f t="shared" si="13"/>
        <v>0</v>
      </c>
      <c r="H93" s="98"/>
    </row>
    <row r="94" spans="1:8" ht="39.75" customHeight="1" thickBot="1">
      <c r="A94" s="123" t="s">
        <v>144</v>
      </c>
      <c r="B94" s="131" t="s">
        <v>10</v>
      </c>
      <c r="C94" s="110" t="s">
        <v>272</v>
      </c>
      <c r="D94" s="63" t="s">
        <v>69</v>
      </c>
      <c r="E94" s="39">
        <f t="shared" si="8"/>
        <v>10.4</v>
      </c>
      <c r="F94" s="64" t="s">
        <v>257</v>
      </c>
      <c r="G94" s="65">
        <f t="shared" si="9"/>
        <v>0</v>
      </c>
      <c r="H94" s="113" t="s">
        <v>98</v>
      </c>
    </row>
    <row r="95" spans="1:8" ht="39.75" customHeight="1" thickBot="1">
      <c r="A95" s="124" t="s">
        <v>11</v>
      </c>
      <c r="B95" s="131" t="s">
        <v>11</v>
      </c>
      <c r="C95" s="110" t="s">
        <v>11</v>
      </c>
      <c r="D95" s="29" t="s">
        <v>145</v>
      </c>
      <c r="E95" s="30">
        <f t="shared" si="8"/>
        <v>6.5</v>
      </c>
      <c r="F95" s="66" t="s">
        <v>258</v>
      </c>
      <c r="G95" s="67">
        <f t="shared" si="9"/>
        <v>0</v>
      </c>
      <c r="H95" s="114" t="s">
        <v>11</v>
      </c>
    </row>
    <row r="96" spans="1:8" ht="39.75" customHeight="1" thickBot="1">
      <c r="A96" s="124" t="s">
        <v>11</v>
      </c>
      <c r="B96" s="131" t="s">
        <v>11</v>
      </c>
      <c r="C96" s="110" t="s">
        <v>11</v>
      </c>
      <c r="D96" s="29" t="s">
        <v>14</v>
      </c>
      <c r="E96" s="30">
        <f t="shared" si="8"/>
        <v>0.65</v>
      </c>
      <c r="F96" s="66" t="s">
        <v>244</v>
      </c>
      <c r="G96" s="67">
        <f t="shared" si="9"/>
        <v>0</v>
      </c>
      <c r="H96" s="114" t="s">
        <v>11</v>
      </c>
    </row>
    <row r="97" spans="1:8" ht="39.75" customHeight="1" thickBot="1">
      <c r="A97" s="124" t="s">
        <v>11</v>
      </c>
      <c r="B97" s="131" t="s">
        <v>11</v>
      </c>
      <c r="C97" s="110" t="s">
        <v>11</v>
      </c>
      <c r="D97" s="31" t="s">
        <v>15</v>
      </c>
      <c r="E97" s="32">
        <f t="shared" si="8"/>
        <v>6.5000000000000002E-2</v>
      </c>
      <c r="F97" s="86" t="s">
        <v>238</v>
      </c>
      <c r="G97" s="87">
        <f t="shared" si="9"/>
        <v>0</v>
      </c>
      <c r="H97" s="115" t="s">
        <v>11</v>
      </c>
    </row>
    <row r="98" spans="1:8" ht="39.75" customHeight="1" thickBot="1">
      <c r="A98" s="124" t="s">
        <v>11</v>
      </c>
      <c r="B98" s="110" t="s">
        <v>12</v>
      </c>
      <c r="C98" s="68" t="s">
        <v>16</v>
      </c>
      <c r="D98" s="52" t="s">
        <v>69</v>
      </c>
      <c r="E98" s="35">
        <f t="shared" si="8"/>
        <v>35.75</v>
      </c>
      <c r="F98" s="82" t="s">
        <v>239</v>
      </c>
      <c r="G98" s="83">
        <f t="shared" si="9"/>
        <v>0</v>
      </c>
      <c r="H98" s="88"/>
    </row>
    <row r="99" spans="1:8" ht="39.75" customHeight="1" thickBot="1">
      <c r="A99" s="124" t="s">
        <v>11</v>
      </c>
      <c r="B99" s="131" t="s">
        <v>11</v>
      </c>
      <c r="C99" s="110" t="s">
        <v>286</v>
      </c>
      <c r="D99" s="63" t="s">
        <v>126</v>
      </c>
      <c r="E99" s="39">
        <f t="shared" si="8"/>
        <v>13</v>
      </c>
      <c r="F99" s="64" t="s">
        <v>247</v>
      </c>
      <c r="G99" s="65">
        <f t="shared" si="9"/>
        <v>0</v>
      </c>
      <c r="H99" s="148" t="s">
        <v>425</v>
      </c>
    </row>
    <row r="100" spans="1:8" ht="39.75" customHeight="1" thickBot="1">
      <c r="A100" s="124" t="s">
        <v>11</v>
      </c>
      <c r="B100" s="131" t="s">
        <v>11</v>
      </c>
      <c r="C100" s="110" t="s">
        <v>11</v>
      </c>
      <c r="D100" s="29" t="s">
        <v>67</v>
      </c>
      <c r="E100" s="30">
        <f t="shared" si="8"/>
        <v>3.25</v>
      </c>
      <c r="F100" s="66" t="s">
        <v>237</v>
      </c>
      <c r="G100" s="67">
        <f t="shared" si="9"/>
        <v>0</v>
      </c>
      <c r="H100" s="149"/>
    </row>
    <row r="101" spans="1:8" ht="39.75" customHeight="1" thickBot="1">
      <c r="A101" s="124" t="s">
        <v>11</v>
      </c>
      <c r="B101" s="131" t="s">
        <v>11</v>
      </c>
      <c r="C101" s="110" t="s">
        <v>11</v>
      </c>
      <c r="D101" s="29" t="s">
        <v>41</v>
      </c>
      <c r="E101" s="30">
        <f t="shared" si="8"/>
        <v>0.65</v>
      </c>
      <c r="F101" s="66" t="s">
        <v>244</v>
      </c>
      <c r="G101" s="67">
        <f t="shared" si="9"/>
        <v>0</v>
      </c>
      <c r="H101" s="149"/>
    </row>
    <row r="102" spans="1:8" ht="39.75" customHeight="1" thickBot="1">
      <c r="A102" s="124" t="s">
        <v>11</v>
      </c>
      <c r="B102" s="131" t="s">
        <v>11</v>
      </c>
      <c r="C102" s="110" t="s">
        <v>11</v>
      </c>
      <c r="D102" s="29" t="s">
        <v>93</v>
      </c>
      <c r="E102" s="30">
        <f t="shared" si="8"/>
        <v>0.65</v>
      </c>
      <c r="F102" s="66" t="s">
        <v>244</v>
      </c>
      <c r="G102" s="67">
        <f t="shared" si="9"/>
        <v>0</v>
      </c>
      <c r="H102" s="149"/>
    </row>
    <row r="103" spans="1:8" ht="39.75" customHeight="1" thickBot="1">
      <c r="A103" s="124" t="s">
        <v>11</v>
      </c>
      <c r="B103" s="131" t="s">
        <v>11</v>
      </c>
      <c r="C103" s="110" t="s">
        <v>11</v>
      </c>
      <c r="D103" s="29" t="s">
        <v>128</v>
      </c>
      <c r="E103" s="30">
        <f t="shared" si="8"/>
        <v>0.65</v>
      </c>
      <c r="F103" s="66" t="s">
        <v>244</v>
      </c>
      <c r="G103" s="67">
        <f t="shared" si="9"/>
        <v>0</v>
      </c>
      <c r="H103" s="149"/>
    </row>
    <row r="104" spans="1:8" ht="39.75" customHeight="1" thickBot="1">
      <c r="A104" s="124" t="s">
        <v>11</v>
      </c>
      <c r="B104" s="131" t="s">
        <v>11</v>
      </c>
      <c r="C104" s="110" t="s">
        <v>11</v>
      </c>
      <c r="D104" s="29" t="s">
        <v>68</v>
      </c>
      <c r="E104" s="30">
        <f t="shared" si="8"/>
        <v>0.32500000000000001</v>
      </c>
      <c r="F104" s="66" t="s">
        <v>245</v>
      </c>
      <c r="G104" s="67">
        <f t="shared" si="9"/>
        <v>0</v>
      </c>
      <c r="H104" s="149"/>
    </row>
    <row r="105" spans="1:8" ht="39.75" customHeight="1" thickBot="1">
      <c r="A105" s="124" t="s">
        <v>11</v>
      </c>
      <c r="B105" s="131" t="s">
        <v>11</v>
      </c>
      <c r="C105" s="110" t="s">
        <v>11</v>
      </c>
      <c r="D105" s="31" t="s">
        <v>125</v>
      </c>
      <c r="E105" s="32">
        <f t="shared" si="8"/>
        <v>0.13</v>
      </c>
      <c r="F105" s="86" t="s">
        <v>254</v>
      </c>
      <c r="G105" s="87">
        <f t="shared" si="9"/>
        <v>0</v>
      </c>
      <c r="H105" s="89" t="s">
        <v>23</v>
      </c>
    </row>
    <row r="106" spans="1:8" ht="39.75" customHeight="1" thickBot="1">
      <c r="A106" s="124" t="s">
        <v>11</v>
      </c>
      <c r="B106" s="110" t="s">
        <v>11</v>
      </c>
      <c r="C106" s="111" t="s">
        <v>339</v>
      </c>
      <c r="D106" s="44" t="s">
        <v>332</v>
      </c>
      <c r="E106" s="34">
        <f t="shared" si="8"/>
        <v>26</v>
      </c>
      <c r="F106" s="84" t="s">
        <v>259</v>
      </c>
      <c r="G106" s="85">
        <f t="shared" si="9"/>
        <v>0</v>
      </c>
      <c r="H106" s="119" t="s">
        <v>392</v>
      </c>
    </row>
    <row r="107" spans="1:8" ht="39.75" customHeight="1" thickBot="1">
      <c r="A107" s="124" t="s">
        <v>11</v>
      </c>
      <c r="B107" s="110" t="s">
        <v>11</v>
      </c>
      <c r="C107" s="110" t="s">
        <v>11</v>
      </c>
      <c r="D107" s="29" t="s">
        <v>67</v>
      </c>
      <c r="E107" s="30">
        <f t="shared" si="8"/>
        <v>3.9000000000000004</v>
      </c>
      <c r="F107" s="66" t="s">
        <v>251</v>
      </c>
      <c r="G107" s="67">
        <f t="shared" si="9"/>
        <v>0</v>
      </c>
      <c r="H107" s="114" t="s">
        <v>11</v>
      </c>
    </row>
    <row r="108" spans="1:8" ht="39.75" customHeight="1" thickBot="1">
      <c r="A108" s="124" t="s">
        <v>11</v>
      </c>
      <c r="B108" s="110" t="s">
        <v>11</v>
      </c>
      <c r="C108" s="110" t="s">
        <v>11</v>
      </c>
      <c r="D108" s="29" t="s">
        <v>146</v>
      </c>
      <c r="E108" s="30">
        <f t="shared" si="8"/>
        <v>3.9000000000000004</v>
      </c>
      <c r="F108" s="66" t="s">
        <v>251</v>
      </c>
      <c r="G108" s="67">
        <f t="shared" si="9"/>
        <v>0</v>
      </c>
      <c r="H108" s="114" t="s">
        <v>11</v>
      </c>
    </row>
    <row r="109" spans="1:8" ht="39.75" customHeight="1" thickBot="1">
      <c r="A109" s="124" t="s">
        <v>11</v>
      </c>
      <c r="B109" s="110" t="s">
        <v>11</v>
      </c>
      <c r="C109" s="110" t="s">
        <v>11</v>
      </c>
      <c r="D109" s="29" t="s">
        <v>84</v>
      </c>
      <c r="E109" s="30">
        <f t="shared" si="8"/>
        <v>1.9500000000000002</v>
      </c>
      <c r="F109" s="66" t="s">
        <v>241</v>
      </c>
      <c r="G109" s="67">
        <f t="shared" si="9"/>
        <v>0</v>
      </c>
      <c r="H109" s="114" t="s">
        <v>11</v>
      </c>
    </row>
    <row r="110" spans="1:8" ht="39.75" customHeight="1" thickBot="1">
      <c r="A110" s="124" t="s">
        <v>11</v>
      </c>
      <c r="B110" s="110" t="s">
        <v>11</v>
      </c>
      <c r="C110" s="110" t="s">
        <v>11</v>
      </c>
      <c r="D110" s="29" t="s">
        <v>128</v>
      </c>
      <c r="E110" s="30">
        <f t="shared" si="8"/>
        <v>1.3</v>
      </c>
      <c r="F110" s="66" t="s">
        <v>242</v>
      </c>
      <c r="G110" s="67">
        <f t="shared" si="9"/>
        <v>0</v>
      </c>
      <c r="H110" s="114" t="s">
        <v>11</v>
      </c>
    </row>
    <row r="111" spans="1:8" ht="39.75" customHeight="1" thickBot="1">
      <c r="A111" s="124" t="s">
        <v>11</v>
      </c>
      <c r="B111" s="110" t="s">
        <v>11</v>
      </c>
      <c r="C111" s="110" t="s">
        <v>11</v>
      </c>
      <c r="D111" s="29" t="s">
        <v>42</v>
      </c>
      <c r="E111" s="30">
        <f t="shared" si="8"/>
        <v>0.97500000000000009</v>
      </c>
      <c r="F111" s="66" t="s">
        <v>243</v>
      </c>
      <c r="G111" s="67">
        <f t="shared" si="9"/>
        <v>0</v>
      </c>
      <c r="H111" s="114" t="s">
        <v>11</v>
      </c>
    </row>
    <row r="112" spans="1:8" ht="39.75" customHeight="1" thickBot="1">
      <c r="A112" s="124" t="s">
        <v>11</v>
      </c>
      <c r="B112" s="110" t="s">
        <v>11</v>
      </c>
      <c r="C112" s="110" t="s">
        <v>11</v>
      </c>
      <c r="D112" s="29" t="s">
        <v>68</v>
      </c>
      <c r="E112" s="30">
        <f t="shared" si="8"/>
        <v>0.65</v>
      </c>
      <c r="F112" s="66" t="s">
        <v>244</v>
      </c>
      <c r="G112" s="67">
        <f t="shared" si="9"/>
        <v>0</v>
      </c>
      <c r="H112" s="114" t="s">
        <v>11</v>
      </c>
    </row>
    <row r="113" spans="1:8" ht="39.75" customHeight="1" thickBot="1">
      <c r="A113" s="124" t="s">
        <v>11</v>
      </c>
      <c r="B113" s="110" t="s">
        <v>11</v>
      </c>
      <c r="C113" s="110" t="s">
        <v>11</v>
      </c>
      <c r="D113" s="29" t="s">
        <v>14</v>
      </c>
      <c r="E113" s="30">
        <f t="shared" si="8"/>
        <v>0.65</v>
      </c>
      <c r="F113" s="66" t="s">
        <v>244</v>
      </c>
      <c r="G113" s="67">
        <f t="shared" si="9"/>
        <v>0</v>
      </c>
      <c r="H113" s="114" t="s">
        <v>11</v>
      </c>
    </row>
    <row r="114" spans="1:8" ht="39.75" customHeight="1" thickBot="1">
      <c r="A114" s="124" t="s">
        <v>11</v>
      </c>
      <c r="B114" s="110" t="s">
        <v>11</v>
      </c>
      <c r="C114" s="110" t="s">
        <v>11</v>
      </c>
      <c r="D114" s="29" t="s">
        <v>21</v>
      </c>
      <c r="E114" s="30">
        <f t="shared" si="8"/>
        <v>0.65</v>
      </c>
      <c r="F114" s="66" t="s">
        <v>244</v>
      </c>
      <c r="G114" s="67">
        <f t="shared" si="9"/>
        <v>0</v>
      </c>
      <c r="H114" s="114" t="s">
        <v>11</v>
      </c>
    </row>
    <row r="115" spans="1:8" ht="39.75" customHeight="1" thickBot="1">
      <c r="A115" s="124" t="s">
        <v>11</v>
      </c>
      <c r="B115" s="110" t="s">
        <v>11</v>
      </c>
      <c r="C115" s="112" t="s">
        <v>11</v>
      </c>
      <c r="D115" s="77" t="s">
        <v>26</v>
      </c>
      <c r="E115" s="33">
        <f t="shared" si="8"/>
        <v>0.13</v>
      </c>
      <c r="F115" s="78" t="s">
        <v>254</v>
      </c>
      <c r="G115" s="79">
        <f t="shared" si="9"/>
        <v>0</v>
      </c>
      <c r="H115" s="120" t="s">
        <v>11</v>
      </c>
    </row>
    <row r="116" spans="1:8" ht="39.75" customHeight="1" thickBot="1">
      <c r="A116" s="124" t="s">
        <v>11</v>
      </c>
      <c r="B116" s="131" t="s">
        <v>11</v>
      </c>
      <c r="C116" s="110" t="s">
        <v>287</v>
      </c>
      <c r="D116" s="63" t="s">
        <v>147</v>
      </c>
      <c r="E116" s="39">
        <f t="shared" si="8"/>
        <v>22.75</v>
      </c>
      <c r="F116" s="64" t="s">
        <v>240</v>
      </c>
      <c r="G116" s="65">
        <f t="shared" si="9"/>
        <v>0</v>
      </c>
      <c r="H116" s="113" t="s">
        <v>393</v>
      </c>
    </row>
    <row r="117" spans="1:8" ht="39.75" customHeight="1" thickBot="1">
      <c r="A117" s="124" t="s">
        <v>11</v>
      </c>
      <c r="B117" s="131" t="s">
        <v>11</v>
      </c>
      <c r="C117" s="110" t="s">
        <v>11</v>
      </c>
      <c r="D117" s="29" t="s">
        <v>42</v>
      </c>
      <c r="E117" s="30">
        <f t="shared" si="8"/>
        <v>1.3</v>
      </c>
      <c r="F117" s="66" t="s">
        <v>242</v>
      </c>
      <c r="G117" s="67">
        <f t="shared" si="9"/>
        <v>0</v>
      </c>
      <c r="H117" s="114" t="s">
        <v>11</v>
      </c>
    </row>
    <row r="118" spans="1:8" ht="39.75" customHeight="1" thickBot="1">
      <c r="A118" s="124" t="s">
        <v>11</v>
      </c>
      <c r="B118" s="131" t="s">
        <v>11</v>
      </c>
      <c r="C118" s="110" t="s">
        <v>11</v>
      </c>
      <c r="D118" s="29" t="s">
        <v>354</v>
      </c>
      <c r="E118" s="30">
        <f t="shared" si="8"/>
        <v>0.65</v>
      </c>
      <c r="F118" s="66" t="s">
        <v>244</v>
      </c>
      <c r="G118" s="67">
        <f t="shared" si="9"/>
        <v>0</v>
      </c>
      <c r="H118" s="114" t="s">
        <v>11</v>
      </c>
    </row>
    <row r="119" spans="1:8" ht="39.75" customHeight="1" thickBot="1">
      <c r="A119" s="124" t="s">
        <v>11</v>
      </c>
      <c r="B119" s="131" t="s">
        <v>11</v>
      </c>
      <c r="C119" s="110" t="s">
        <v>11</v>
      </c>
      <c r="D119" s="29" t="s">
        <v>14</v>
      </c>
      <c r="E119" s="30">
        <f t="shared" si="8"/>
        <v>0.65</v>
      </c>
      <c r="F119" s="66" t="s">
        <v>244</v>
      </c>
      <c r="G119" s="67">
        <f t="shared" si="9"/>
        <v>0</v>
      </c>
      <c r="H119" s="114" t="s">
        <v>11</v>
      </c>
    </row>
    <row r="120" spans="1:8" ht="39.75" customHeight="1" thickBot="1">
      <c r="A120" s="124" t="s">
        <v>11</v>
      </c>
      <c r="B120" s="131" t="s">
        <v>11</v>
      </c>
      <c r="C120" s="110" t="s">
        <v>11</v>
      </c>
      <c r="D120" s="31" t="s">
        <v>68</v>
      </c>
      <c r="E120" s="32">
        <f t="shared" si="8"/>
        <v>0.32500000000000001</v>
      </c>
      <c r="F120" s="86" t="s">
        <v>245</v>
      </c>
      <c r="G120" s="87">
        <f t="shared" si="9"/>
        <v>0</v>
      </c>
      <c r="H120" s="115" t="s">
        <v>11</v>
      </c>
    </row>
    <row r="121" spans="1:8" ht="39.75" customHeight="1" thickBot="1">
      <c r="A121" s="124" t="s">
        <v>11</v>
      </c>
      <c r="B121" s="110" t="s">
        <v>11</v>
      </c>
      <c r="C121" s="68" t="s">
        <v>27</v>
      </c>
      <c r="D121" s="52" t="s">
        <v>96</v>
      </c>
      <c r="E121" s="35">
        <f t="shared" si="8"/>
        <v>13</v>
      </c>
      <c r="F121" s="82" t="s">
        <v>247</v>
      </c>
      <c r="G121" s="83">
        <f t="shared" si="9"/>
        <v>0</v>
      </c>
      <c r="H121" s="88"/>
    </row>
    <row r="122" spans="1:8" ht="39.75" customHeight="1" thickBot="1">
      <c r="A122" s="124" t="s">
        <v>11</v>
      </c>
      <c r="B122" s="132" t="s">
        <v>13</v>
      </c>
      <c r="C122" s="110" t="s">
        <v>361</v>
      </c>
      <c r="D122" s="63" t="s">
        <v>69</v>
      </c>
      <c r="E122" s="39">
        <f t="shared" si="8"/>
        <v>13</v>
      </c>
      <c r="F122" s="64" t="s">
        <v>247</v>
      </c>
      <c r="G122" s="65">
        <f t="shared" si="9"/>
        <v>0</v>
      </c>
      <c r="H122" s="148" t="s">
        <v>99</v>
      </c>
    </row>
    <row r="123" spans="1:8" ht="39.75" customHeight="1" thickBot="1">
      <c r="A123" s="124" t="s">
        <v>11</v>
      </c>
      <c r="B123" s="133"/>
      <c r="C123" s="110" t="s">
        <v>11</v>
      </c>
      <c r="D123" s="29" t="s">
        <v>67</v>
      </c>
      <c r="E123" s="30">
        <f t="shared" si="8"/>
        <v>3.25</v>
      </c>
      <c r="F123" s="66" t="s">
        <v>237</v>
      </c>
      <c r="G123" s="67">
        <f t="shared" si="9"/>
        <v>0</v>
      </c>
      <c r="H123" s="149"/>
    </row>
    <row r="124" spans="1:8" ht="39.75" customHeight="1" thickBot="1">
      <c r="A124" s="124" t="s">
        <v>11</v>
      </c>
      <c r="B124" s="133"/>
      <c r="C124" s="110" t="s">
        <v>11</v>
      </c>
      <c r="D124" s="29" t="s">
        <v>327</v>
      </c>
      <c r="E124" s="30">
        <f t="shared" si="8"/>
        <v>1.625</v>
      </c>
      <c r="F124" s="66" t="s">
        <v>260</v>
      </c>
      <c r="G124" s="67">
        <f t="shared" si="9"/>
        <v>0</v>
      </c>
      <c r="H124" s="149"/>
    </row>
    <row r="125" spans="1:8" ht="39.75" customHeight="1" thickBot="1">
      <c r="A125" s="124" t="s">
        <v>11</v>
      </c>
      <c r="B125" s="133"/>
      <c r="C125" s="110" t="s">
        <v>11</v>
      </c>
      <c r="D125" s="29" t="s">
        <v>42</v>
      </c>
      <c r="E125" s="30">
        <f t="shared" si="8"/>
        <v>0.65</v>
      </c>
      <c r="F125" s="66" t="s">
        <v>244</v>
      </c>
      <c r="G125" s="67">
        <f t="shared" si="9"/>
        <v>0</v>
      </c>
      <c r="H125" s="149"/>
    </row>
    <row r="126" spans="1:8" ht="39.75" customHeight="1" thickBot="1">
      <c r="A126" s="124" t="s">
        <v>11</v>
      </c>
      <c r="B126" s="133"/>
      <c r="C126" s="110" t="s">
        <v>11</v>
      </c>
      <c r="D126" s="29" t="s">
        <v>14</v>
      </c>
      <c r="E126" s="30">
        <f t="shared" si="8"/>
        <v>0.32500000000000001</v>
      </c>
      <c r="F126" s="66" t="s">
        <v>245</v>
      </c>
      <c r="G126" s="67">
        <f t="shared" si="9"/>
        <v>0</v>
      </c>
      <c r="H126" s="149"/>
    </row>
    <row r="127" spans="1:8" ht="39.75" customHeight="1" thickBot="1">
      <c r="A127" s="124" t="s">
        <v>11</v>
      </c>
      <c r="B127" s="133"/>
      <c r="C127" s="110" t="s">
        <v>11</v>
      </c>
      <c r="D127" s="29" t="s">
        <v>148</v>
      </c>
      <c r="E127" s="30">
        <f t="shared" si="8"/>
        <v>0.32500000000000001</v>
      </c>
      <c r="F127" s="66" t="s">
        <v>245</v>
      </c>
      <c r="G127" s="67">
        <f t="shared" si="9"/>
        <v>0</v>
      </c>
      <c r="H127" s="149"/>
    </row>
    <row r="128" spans="1:8" ht="39.75" customHeight="1" thickBot="1">
      <c r="A128" s="124" t="s">
        <v>11</v>
      </c>
      <c r="B128" s="133"/>
      <c r="C128" s="110" t="s">
        <v>11</v>
      </c>
      <c r="D128" s="31" t="s">
        <v>21</v>
      </c>
      <c r="E128" s="32">
        <f t="shared" si="8"/>
        <v>0.32500000000000001</v>
      </c>
      <c r="F128" s="86" t="s">
        <v>245</v>
      </c>
      <c r="G128" s="87">
        <f t="shared" si="9"/>
        <v>0</v>
      </c>
      <c r="H128" s="50" t="s">
        <v>70</v>
      </c>
    </row>
    <row r="129" spans="1:8" ht="39.75" customHeight="1" thickBot="1">
      <c r="A129" s="124" t="s">
        <v>11</v>
      </c>
      <c r="B129" s="133"/>
      <c r="C129" s="68" t="s">
        <v>49</v>
      </c>
      <c r="D129" s="52" t="s">
        <v>149</v>
      </c>
      <c r="E129" s="35">
        <f t="shared" si="8"/>
        <v>65</v>
      </c>
      <c r="F129" s="82" t="s">
        <v>261</v>
      </c>
      <c r="G129" s="83">
        <f t="shared" si="9"/>
        <v>0</v>
      </c>
      <c r="H129" s="88" t="s">
        <v>65</v>
      </c>
    </row>
    <row r="130" spans="1:8" ht="39.75" customHeight="1" thickBot="1">
      <c r="A130" s="125" t="s">
        <v>11</v>
      </c>
      <c r="B130" s="134"/>
      <c r="C130" s="69" t="s">
        <v>53</v>
      </c>
      <c r="D130" s="51" t="s">
        <v>17</v>
      </c>
      <c r="E130" s="40">
        <f t="shared" ref="E130:E186" si="14">F130*0.65</f>
        <v>130</v>
      </c>
      <c r="F130" s="90" t="s">
        <v>248</v>
      </c>
      <c r="G130" s="91">
        <f t="shared" ref="G130:G186" si="15">$G$1*E130+$G$2*F130</f>
        <v>0</v>
      </c>
      <c r="H130" s="92"/>
    </row>
    <row r="131" spans="1:8" ht="39.75" customHeight="1" thickBot="1">
      <c r="A131" s="121" t="s">
        <v>150</v>
      </c>
      <c r="B131" s="105" t="s">
        <v>10</v>
      </c>
      <c r="C131" s="61" t="s">
        <v>340</v>
      </c>
      <c r="D131" s="100" t="s">
        <v>328</v>
      </c>
      <c r="E131" s="101">
        <f t="shared" si="14"/>
        <v>13</v>
      </c>
      <c r="F131" s="102" t="s">
        <v>247</v>
      </c>
      <c r="G131" s="103">
        <f t="shared" si="15"/>
        <v>0</v>
      </c>
      <c r="H131" s="104" t="s">
        <v>100</v>
      </c>
    </row>
    <row r="132" spans="1:8" ht="39.75" customHeight="1" thickBot="1">
      <c r="A132" s="109" t="s">
        <v>11</v>
      </c>
      <c r="B132" s="110" t="s">
        <v>12</v>
      </c>
      <c r="C132" s="55" t="s">
        <v>16</v>
      </c>
      <c r="D132" s="52" t="s">
        <v>69</v>
      </c>
      <c r="E132" s="35">
        <f t="shared" si="14"/>
        <v>35.75</v>
      </c>
      <c r="F132" s="82" t="s">
        <v>239</v>
      </c>
      <c r="G132" s="83">
        <f t="shared" si="15"/>
        <v>0</v>
      </c>
      <c r="H132" s="70"/>
    </row>
    <row r="133" spans="1:8" ht="39.75" customHeight="1" thickBot="1">
      <c r="A133" s="109" t="s">
        <v>11</v>
      </c>
      <c r="B133" s="131" t="s">
        <v>11</v>
      </c>
      <c r="C133" s="110" t="s">
        <v>311</v>
      </c>
      <c r="D133" s="63" t="s">
        <v>151</v>
      </c>
      <c r="E133" s="39">
        <f t="shared" si="14"/>
        <v>19.5</v>
      </c>
      <c r="F133" s="64" t="s">
        <v>252</v>
      </c>
      <c r="G133" s="65">
        <f t="shared" si="15"/>
        <v>0</v>
      </c>
      <c r="H133" s="148" t="s">
        <v>439</v>
      </c>
    </row>
    <row r="134" spans="1:8" ht="39.75" customHeight="1" thickBot="1">
      <c r="A134" s="109" t="s">
        <v>11</v>
      </c>
      <c r="B134" s="131" t="s">
        <v>11</v>
      </c>
      <c r="C134" s="110" t="s">
        <v>11</v>
      </c>
      <c r="D134" s="29" t="s">
        <v>67</v>
      </c>
      <c r="E134" s="30">
        <f t="shared" si="14"/>
        <v>9.75</v>
      </c>
      <c r="F134" s="66" t="s">
        <v>236</v>
      </c>
      <c r="G134" s="67">
        <f t="shared" si="15"/>
        <v>0</v>
      </c>
      <c r="H134" s="149"/>
    </row>
    <row r="135" spans="1:8" ht="39.75" customHeight="1" thickBot="1">
      <c r="A135" s="109" t="s">
        <v>11</v>
      </c>
      <c r="B135" s="131" t="s">
        <v>11</v>
      </c>
      <c r="C135" s="110" t="s">
        <v>11</v>
      </c>
      <c r="D135" s="29" t="s">
        <v>128</v>
      </c>
      <c r="E135" s="30">
        <f t="shared" si="14"/>
        <v>1.9500000000000002</v>
      </c>
      <c r="F135" s="66" t="s">
        <v>241</v>
      </c>
      <c r="G135" s="67">
        <f t="shared" si="15"/>
        <v>0</v>
      </c>
      <c r="H135" s="149"/>
    </row>
    <row r="136" spans="1:8" ht="39.75" customHeight="1" thickBot="1">
      <c r="A136" s="109" t="s">
        <v>11</v>
      </c>
      <c r="B136" s="131" t="s">
        <v>11</v>
      </c>
      <c r="C136" s="110" t="s">
        <v>11</v>
      </c>
      <c r="D136" s="29" t="s">
        <v>41</v>
      </c>
      <c r="E136" s="30">
        <f t="shared" si="14"/>
        <v>1.3</v>
      </c>
      <c r="F136" s="66" t="s">
        <v>242</v>
      </c>
      <c r="G136" s="67">
        <f t="shared" si="15"/>
        <v>0</v>
      </c>
      <c r="H136" s="149"/>
    </row>
    <row r="137" spans="1:8" ht="39.75" customHeight="1" thickBot="1">
      <c r="A137" s="109" t="s">
        <v>11</v>
      </c>
      <c r="B137" s="131" t="s">
        <v>11</v>
      </c>
      <c r="C137" s="110" t="s">
        <v>11</v>
      </c>
      <c r="D137" s="29" t="s">
        <v>93</v>
      </c>
      <c r="E137" s="30">
        <f t="shared" si="14"/>
        <v>0.65</v>
      </c>
      <c r="F137" s="66" t="s">
        <v>244</v>
      </c>
      <c r="G137" s="67">
        <f t="shared" si="15"/>
        <v>0</v>
      </c>
      <c r="H137" s="149"/>
    </row>
    <row r="138" spans="1:8" ht="39.75" customHeight="1" thickBot="1">
      <c r="A138" s="109" t="s">
        <v>11</v>
      </c>
      <c r="B138" s="131" t="s">
        <v>11</v>
      </c>
      <c r="C138" s="110" t="s">
        <v>11</v>
      </c>
      <c r="D138" s="29" t="s">
        <v>68</v>
      </c>
      <c r="E138" s="30">
        <f t="shared" si="14"/>
        <v>0.32500000000000001</v>
      </c>
      <c r="F138" s="66" t="s">
        <v>245</v>
      </c>
      <c r="G138" s="67">
        <f t="shared" si="15"/>
        <v>0</v>
      </c>
      <c r="H138" s="149"/>
    </row>
    <row r="139" spans="1:8" ht="39.75" customHeight="1" thickBot="1">
      <c r="A139" s="109" t="s">
        <v>11</v>
      </c>
      <c r="B139" s="131" t="s">
        <v>11</v>
      </c>
      <c r="C139" s="110" t="s">
        <v>11</v>
      </c>
      <c r="D139" s="31" t="s">
        <v>125</v>
      </c>
      <c r="E139" s="32">
        <f t="shared" si="14"/>
        <v>0.13</v>
      </c>
      <c r="F139" s="86" t="s">
        <v>254</v>
      </c>
      <c r="G139" s="87">
        <f t="shared" si="15"/>
        <v>0</v>
      </c>
      <c r="H139" s="89" t="s">
        <v>23</v>
      </c>
    </row>
    <row r="140" spans="1:8" ht="39.75" customHeight="1" thickBot="1">
      <c r="A140" s="109" t="s">
        <v>11</v>
      </c>
      <c r="B140" s="110" t="s">
        <v>11</v>
      </c>
      <c r="C140" s="111" t="s">
        <v>63</v>
      </c>
      <c r="D140" s="44" t="s">
        <v>334</v>
      </c>
      <c r="E140" s="34">
        <f t="shared" si="14"/>
        <v>26</v>
      </c>
      <c r="F140" s="84" t="s">
        <v>259</v>
      </c>
      <c r="G140" s="85">
        <f t="shared" si="15"/>
        <v>0</v>
      </c>
      <c r="H140" s="116" t="s">
        <v>440</v>
      </c>
    </row>
    <row r="141" spans="1:8" ht="39.75" customHeight="1" thickBot="1">
      <c r="A141" s="109" t="s">
        <v>11</v>
      </c>
      <c r="B141" s="110" t="s">
        <v>11</v>
      </c>
      <c r="C141" s="110" t="s">
        <v>11</v>
      </c>
      <c r="D141" s="29" t="s">
        <v>42</v>
      </c>
      <c r="E141" s="30">
        <f t="shared" si="14"/>
        <v>3.25</v>
      </c>
      <c r="F141" s="66" t="s">
        <v>237</v>
      </c>
      <c r="G141" s="67">
        <f t="shared" si="15"/>
        <v>0</v>
      </c>
      <c r="H141" s="117" t="s">
        <v>11</v>
      </c>
    </row>
    <row r="142" spans="1:8" ht="39.75" customHeight="1" thickBot="1">
      <c r="A142" s="109" t="s">
        <v>11</v>
      </c>
      <c r="B142" s="110" t="s">
        <v>11</v>
      </c>
      <c r="C142" s="110" t="s">
        <v>11</v>
      </c>
      <c r="D142" s="29" t="s">
        <v>124</v>
      </c>
      <c r="E142" s="30">
        <f t="shared" si="14"/>
        <v>3.25</v>
      </c>
      <c r="F142" s="66" t="s">
        <v>237</v>
      </c>
      <c r="G142" s="67">
        <f t="shared" si="15"/>
        <v>0</v>
      </c>
      <c r="H142" s="117" t="s">
        <v>11</v>
      </c>
    </row>
    <row r="143" spans="1:8" ht="39.75" customHeight="1" thickBot="1">
      <c r="A143" s="109" t="s">
        <v>11</v>
      </c>
      <c r="B143" s="110" t="s">
        <v>11</v>
      </c>
      <c r="C143" s="110" t="s">
        <v>11</v>
      </c>
      <c r="D143" s="29" t="s">
        <v>84</v>
      </c>
      <c r="E143" s="30">
        <f t="shared" si="14"/>
        <v>3.25</v>
      </c>
      <c r="F143" s="66" t="s">
        <v>237</v>
      </c>
      <c r="G143" s="67">
        <f t="shared" si="15"/>
        <v>0</v>
      </c>
      <c r="H143" s="117" t="s">
        <v>11</v>
      </c>
    </row>
    <row r="144" spans="1:8" ht="39.75" customHeight="1" thickBot="1">
      <c r="A144" s="109" t="s">
        <v>11</v>
      </c>
      <c r="B144" s="110" t="s">
        <v>11</v>
      </c>
      <c r="C144" s="110" t="s">
        <v>11</v>
      </c>
      <c r="D144" s="29" t="s">
        <v>67</v>
      </c>
      <c r="E144" s="30">
        <f t="shared" si="14"/>
        <v>3.25</v>
      </c>
      <c r="F144" s="66" t="s">
        <v>237</v>
      </c>
      <c r="G144" s="67">
        <f t="shared" si="15"/>
        <v>0</v>
      </c>
      <c r="H144" s="117" t="s">
        <v>11</v>
      </c>
    </row>
    <row r="145" spans="1:8" ht="39.75" customHeight="1" thickBot="1">
      <c r="A145" s="109" t="s">
        <v>11</v>
      </c>
      <c r="B145" s="110" t="s">
        <v>11</v>
      </c>
      <c r="C145" s="110" t="s">
        <v>11</v>
      </c>
      <c r="D145" s="29" t="s">
        <v>26</v>
      </c>
      <c r="E145" s="30">
        <f t="shared" si="14"/>
        <v>1.3</v>
      </c>
      <c r="F145" s="66" t="s">
        <v>242</v>
      </c>
      <c r="G145" s="67">
        <f t="shared" si="15"/>
        <v>0</v>
      </c>
      <c r="H145" s="117" t="s">
        <v>11</v>
      </c>
    </row>
    <row r="146" spans="1:8" ht="39.75" customHeight="1" thickBot="1">
      <c r="A146" s="109" t="s">
        <v>11</v>
      </c>
      <c r="B146" s="110" t="s">
        <v>11</v>
      </c>
      <c r="C146" s="110" t="s">
        <v>11</v>
      </c>
      <c r="D146" s="29" t="s">
        <v>68</v>
      </c>
      <c r="E146" s="30">
        <f t="shared" si="14"/>
        <v>0.65</v>
      </c>
      <c r="F146" s="66" t="s">
        <v>244</v>
      </c>
      <c r="G146" s="67">
        <f t="shared" si="15"/>
        <v>0</v>
      </c>
      <c r="H146" s="117" t="s">
        <v>11</v>
      </c>
    </row>
    <row r="147" spans="1:8" ht="39.75" customHeight="1" thickBot="1">
      <c r="A147" s="109" t="s">
        <v>11</v>
      </c>
      <c r="B147" s="110" t="s">
        <v>11</v>
      </c>
      <c r="C147" s="112" t="s">
        <v>11</v>
      </c>
      <c r="D147" s="77" t="s">
        <v>14</v>
      </c>
      <c r="E147" s="33">
        <f t="shared" si="14"/>
        <v>0.65</v>
      </c>
      <c r="F147" s="78" t="s">
        <v>244</v>
      </c>
      <c r="G147" s="79">
        <f t="shared" si="15"/>
        <v>0</v>
      </c>
      <c r="H147" s="118" t="s">
        <v>11</v>
      </c>
    </row>
    <row r="148" spans="1:8" ht="39.75" customHeight="1" thickBot="1">
      <c r="A148" s="109" t="s">
        <v>11</v>
      </c>
      <c r="B148" s="131" t="s">
        <v>11</v>
      </c>
      <c r="C148" s="110" t="s">
        <v>288</v>
      </c>
      <c r="D148" s="63" t="s">
        <v>152</v>
      </c>
      <c r="E148" s="39">
        <f t="shared" si="14"/>
        <v>22.75</v>
      </c>
      <c r="F148" s="64" t="s">
        <v>240</v>
      </c>
      <c r="G148" s="65">
        <f t="shared" si="15"/>
        <v>0</v>
      </c>
      <c r="H148" s="113" t="s">
        <v>441</v>
      </c>
    </row>
    <row r="149" spans="1:8" ht="39.75" customHeight="1" thickBot="1">
      <c r="A149" s="109" t="s">
        <v>11</v>
      </c>
      <c r="B149" s="131" t="s">
        <v>11</v>
      </c>
      <c r="C149" s="110" t="s">
        <v>11</v>
      </c>
      <c r="D149" s="29" t="s">
        <v>14</v>
      </c>
      <c r="E149" s="30">
        <f t="shared" si="14"/>
        <v>0.97500000000000009</v>
      </c>
      <c r="F149" s="66" t="s">
        <v>243</v>
      </c>
      <c r="G149" s="67">
        <f t="shared" si="15"/>
        <v>0</v>
      </c>
      <c r="H149" s="114" t="s">
        <v>11</v>
      </c>
    </row>
    <row r="150" spans="1:8" ht="39.75" customHeight="1" thickBot="1">
      <c r="A150" s="109" t="s">
        <v>11</v>
      </c>
      <c r="B150" s="131" t="s">
        <v>11</v>
      </c>
      <c r="C150" s="110" t="s">
        <v>11</v>
      </c>
      <c r="D150" s="29" t="s">
        <v>128</v>
      </c>
      <c r="E150" s="30">
        <f t="shared" si="14"/>
        <v>0.97500000000000009</v>
      </c>
      <c r="F150" s="66" t="s">
        <v>243</v>
      </c>
      <c r="G150" s="67">
        <f t="shared" si="15"/>
        <v>0</v>
      </c>
      <c r="H150" s="114" t="s">
        <v>11</v>
      </c>
    </row>
    <row r="151" spans="1:8" ht="39.75" customHeight="1" thickBot="1">
      <c r="A151" s="109" t="s">
        <v>11</v>
      </c>
      <c r="B151" s="131" t="s">
        <v>11</v>
      </c>
      <c r="C151" s="110" t="s">
        <v>11</v>
      </c>
      <c r="D151" s="29" t="s">
        <v>41</v>
      </c>
      <c r="E151" s="30">
        <f t="shared" si="14"/>
        <v>0.32500000000000001</v>
      </c>
      <c r="F151" s="66" t="s">
        <v>245</v>
      </c>
      <c r="G151" s="67">
        <f t="shared" si="15"/>
        <v>0</v>
      </c>
      <c r="H151" s="114" t="s">
        <v>11</v>
      </c>
    </row>
    <row r="152" spans="1:8" ht="39.75" customHeight="1" thickBot="1">
      <c r="A152" s="109" t="s">
        <v>11</v>
      </c>
      <c r="B152" s="131" t="s">
        <v>11</v>
      </c>
      <c r="C152" s="110" t="s">
        <v>11</v>
      </c>
      <c r="D152" s="29" t="s">
        <v>68</v>
      </c>
      <c r="E152" s="30">
        <f t="shared" si="14"/>
        <v>0.13</v>
      </c>
      <c r="F152" s="66" t="s">
        <v>254</v>
      </c>
      <c r="G152" s="67">
        <f t="shared" si="15"/>
        <v>0</v>
      </c>
      <c r="H152" s="114" t="s">
        <v>11</v>
      </c>
    </row>
    <row r="153" spans="1:8" ht="39.75" customHeight="1" thickBot="1">
      <c r="A153" s="109" t="s">
        <v>11</v>
      </c>
      <c r="B153" s="131" t="s">
        <v>11</v>
      </c>
      <c r="C153" s="110" t="s">
        <v>11</v>
      </c>
      <c r="D153" s="29" t="s">
        <v>15</v>
      </c>
      <c r="E153" s="30">
        <f t="shared" si="14"/>
        <v>6.5000000000000002E-2</v>
      </c>
      <c r="F153" s="66" t="s">
        <v>238</v>
      </c>
      <c r="G153" s="67">
        <f t="shared" si="15"/>
        <v>0</v>
      </c>
      <c r="H153" s="114" t="s">
        <v>11</v>
      </c>
    </row>
    <row r="154" spans="1:8" ht="39.75" customHeight="1" thickBot="1">
      <c r="A154" s="109" t="s">
        <v>11</v>
      </c>
      <c r="B154" s="131" t="s">
        <v>11</v>
      </c>
      <c r="C154" s="110" t="s">
        <v>11</v>
      </c>
      <c r="D154" s="31" t="s">
        <v>130</v>
      </c>
      <c r="E154" s="32">
        <f t="shared" si="14"/>
        <v>6.5000000000000002E-2</v>
      </c>
      <c r="F154" s="86" t="s">
        <v>238</v>
      </c>
      <c r="G154" s="87">
        <f t="shared" si="15"/>
        <v>0</v>
      </c>
      <c r="H154" s="115" t="s">
        <v>11</v>
      </c>
    </row>
    <row r="155" spans="1:8" ht="39.75" customHeight="1" thickBot="1">
      <c r="A155" s="109" t="s">
        <v>11</v>
      </c>
      <c r="B155" s="110" t="s">
        <v>11</v>
      </c>
      <c r="C155" s="55" t="s">
        <v>22</v>
      </c>
      <c r="D155" s="52" t="s">
        <v>326</v>
      </c>
      <c r="E155" s="35">
        <f t="shared" si="14"/>
        <v>13</v>
      </c>
      <c r="F155" s="82" t="s">
        <v>247</v>
      </c>
      <c r="G155" s="83">
        <f t="shared" si="15"/>
        <v>0</v>
      </c>
      <c r="H155" s="70"/>
    </row>
    <row r="156" spans="1:8" s="49" customFormat="1" ht="39.75" customHeight="1" thickBot="1">
      <c r="A156" s="109" t="s">
        <v>11</v>
      </c>
      <c r="B156" s="131" t="s">
        <v>13</v>
      </c>
      <c r="C156" s="60" t="s">
        <v>43</v>
      </c>
      <c r="D156" s="51" t="s">
        <v>153</v>
      </c>
      <c r="E156" s="40">
        <f t="shared" ref="E156:E157" si="16">F156*0.65</f>
        <v>32.5</v>
      </c>
      <c r="F156" s="90" t="s">
        <v>249</v>
      </c>
      <c r="G156" s="91">
        <f t="shared" ref="G156:G157" si="17">$G$1*E156+$G$2*F156</f>
        <v>0</v>
      </c>
      <c r="H156" s="92"/>
    </row>
    <row r="157" spans="1:8" s="49" customFormat="1" ht="39.75" customHeight="1" thickBot="1">
      <c r="A157" s="109" t="s">
        <v>11</v>
      </c>
      <c r="B157" s="110" t="s">
        <v>11</v>
      </c>
      <c r="C157" s="55" t="s">
        <v>17</v>
      </c>
      <c r="D157" s="52" t="s">
        <v>17</v>
      </c>
      <c r="E157" s="35">
        <f t="shared" si="16"/>
        <v>130</v>
      </c>
      <c r="F157" s="82" t="s">
        <v>248</v>
      </c>
      <c r="G157" s="83">
        <f t="shared" si="17"/>
        <v>0</v>
      </c>
      <c r="H157" s="70"/>
    </row>
    <row r="158" spans="1:8" ht="39.75" customHeight="1" thickBot="1">
      <c r="A158" s="109" t="s">
        <v>154</v>
      </c>
      <c r="B158" s="110" t="s">
        <v>10</v>
      </c>
      <c r="C158" s="110" t="s">
        <v>362</v>
      </c>
      <c r="D158" s="63" t="s">
        <v>155</v>
      </c>
      <c r="E158" s="39">
        <f t="shared" si="14"/>
        <v>10.4</v>
      </c>
      <c r="F158" s="64" t="s">
        <v>257</v>
      </c>
      <c r="G158" s="65">
        <f t="shared" si="15"/>
        <v>0</v>
      </c>
      <c r="H158" s="113" t="s">
        <v>101</v>
      </c>
    </row>
    <row r="159" spans="1:8" ht="39.75" customHeight="1" thickBot="1">
      <c r="A159" s="109" t="s">
        <v>11</v>
      </c>
      <c r="B159" s="110" t="s">
        <v>11</v>
      </c>
      <c r="C159" s="110" t="s">
        <v>11</v>
      </c>
      <c r="D159" s="29" t="s">
        <v>156</v>
      </c>
      <c r="E159" s="30">
        <f t="shared" si="14"/>
        <v>6.5</v>
      </c>
      <c r="F159" s="66" t="s">
        <v>258</v>
      </c>
      <c r="G159" s="67">
        <f t="shared" si="15"/>
        <v>0</v>
      </c>
      <c r="H159" s="114" t="s">
        <v>11</v>
      </c>
    </row>
    <row r="160" spans="1:8" ht="39.75" customHeight="1" thickBot="1">
      <c r="A160" s="109" t="s">
        <v>11</v>
      </c>
      <c r="B160" s="110" t="s">
        <v>11</v>
      </c>
      <c r="C160" s="110" t="s">
        <v>11</v>
      </c>
      <c r="D160" s="29" t="s">
        <v>14</v>
      </c>
      <c r="E160" s="30">
        <f t="shared" si="14"/>
        <v>0.65</v>
      </c>
      <c r="F160" s="66" t="s">
        <v>244</v>
      </c>
      <c r="G160" s="67">
        <f t="shared" si="15"/>
        <v>0</v>
      </c>
      <c r="H160" s="114" t="s">
        <v>11</v>
      </c>
    </row>
    <row r="161" spans="1:8" ht="39.75" customHeight="1" thickBot="1">
      <c r="A161" s="109" t="s">
        <v>11</v>
      </c>
      <c r="B161" s="110" t="s">
        <v>11</v>
      </c>
      <c r="C161" s="110" t="s">
        <v>11</v>
      </c>
      <c r="D161" s="31" t="s">
        <v>15</v>
      </c>
      <c r="E161" s="32">
        <f t="shared" si="14"/>
        <v>6.5000000000000002E-2</v>
      </c>
      <c r="F161" s="86" t="s">
        <v>238</v>
      </c>
      <c r="G161" s="87">
        <f t="shared" si="15"/>
        <v>0</v>
      </c>
      <c r="H161" s="115" t="s">
        <v>11</v>
      </c>
    </row>
    <row r="162" spans="1:8" ht="39.75" customHeight="1" thickBot="1">
      <c r="A162" s="109" t="s">
        <v>11</v>
      </c>
      <c r="B162" s="110" t="s">
        <v>12</v>
      </c>
      <c r="C162" s="111" t="s">
        <v>313</v>
      </c>
      <c r="D162" s="44" t="s">
        <v>69</v>
      </c>
      <c r="E162" s="34">
        <f t="shared" si="14"/>
        <v>32.5</v>
      </c>
      <c r="F162" s="84" t="s">
        <v>249</v>
      </c>
      <c r="G162" s="85">
        <f t="shared" si="15"/>
        <v>0</v>
      </c>
      <c r="H162" s="116" t="s">
        <v>394</v>
      </c>
    </row>
    <row r="163" spans="1:8" ht="39.75" customHeight="1" thickBot="1">
      <c r="A163" s="109" t="s">
        <v>11</v>
      </c>
      <c r="B163" s="110" t="s">
        <v>11</v>
      </c>
      <c r="C163" s="110" t="s">
        <v>11</v>
      </c>
      <c r="D163" s="29" t="s">
        <v>126</v>
      </c>
      <c r="E163" s="30">
        <f t="shared" si="14"/>
        <v>13</v>
      </c>
      <c r="F163" s="66" t="s">
        <v>247</v>
      </c>
      <c r="G163" s="67">
        <f t="shared" si="15"/>
        <v>0</v>
      </c>
      <c r="H163" s="117" t="s">
        <v>11</v>
      </c>
    </row>
    <row r="164" spans="1:8" ht="39.75" customHeight="1" thickBot="1">
      <c r="A164" s="109" t="s">
        <v>11</v>
      </c>
      <c r="B164" s="110" t="s">
        <v>11</v>
      </c>
      <c r="C164" s="110" t="s">
        <v>11</v>
      </c>
      <c r="D164" s="29" t="s">
        <v>331</v>
      </c>
      <c r="E164" s="30">
        <f t="shared" si="14"/>
        <v>13</v>
      </c>
      <c r="F164" s="66" t="s">
        <v>247</v>
      </c>
      <c r="G164" s="67">
        <f t="shared" si="15"/>
        <v>0</v>
      </c>
      <c r="H164" s="117" t="s">
        <v>11</v>
      </c>
    </row>
    <row r="165" spans="1:8" ht="39.75" customHeight="1" thickBot="1">
      <c r="A165" s="109" t="s">
        <v>11</v>
      </c>
      <c r="B165" s="110" t="s">
        <v>11</v>
      </c>
      <c r="C165" s="110" t="s">
        <v>11</v>
      </c>
      <c r="D165" s="29" t="s">
        <v>152</v>
      </c>
      <c r="E165" s="30">
        <f t="shared" si="14"/>
        <v>9.75</v>
      </c>
      <c r="F165" s="66" t="s">
        <v>236</v>
      </c>
      <c r="G165" s="67">
        <f t="shared" si="15"/>
        <v>0</v>
      </c>
      <c r="H165" s="117" t="s">
        <v>11</v>
      </c>
    </row>
    <row r="166" spans="1:8" ht="39.75" customHeight="1" thickBot="1">
      <c r="A166" s="109" t="s">
        <v>11</v>
      </c>
      <c r="B166" s="110" t="s">
        <v>11</v>
      </c>
      <c r="C166" s="110" t="s">
        <v>11</v>
      </c>
      <c r="D166" s="29" t="s">
        <v>21</v>
      </c>
      <c r="E166" s="30">
        <f t="shared" si="14"/>
        <v>1.3</v>
      </c>
      <c r="F166" s="66" t="s">
        <v>242</v>
      </c>
      <c r="G166" s="67">
        <f t="shared" si="15"/>
        <v>0</v>
      </c>
      <c r="H166" s="117" t="s">
        <v>11</v>
      </c>
    </row>
    <row r="167" spans="1:8" ht="39.75" customHeight="1" thickBot="1">
      <c r="A167" s="109" t="s">
        <v>11</v>
      </c>
      <c r="B167" s="110" t="s">
        <v>11</v>
      </c>
      <c r="C167" s="110" t="s">
        <v>11</v>
      </c>
      <c r="D167" s="29" t="s">
        <v>42</v>
      </c>
      <c r="E167" s="30">
        <f t="shared" si="14"/>
        <v>0.65</v>
      </c>
      <c r="F167" s="66" t="s">
        <v>244</v>
      </c>
      <c r="G167" s="67">
        <f t="shared" si="15"/>
        <v>0</v>
      </c>
      <c r="H167" s="117" t="s">
        <v>11</v>
      </c>
    </row>
    <row r="168" spans="1:8" ht="39.75" customHeight="1" thickBot="1">
      <c r="A168" s="109" t="s">
        <v>11</v>
      </c>
      <c r="B168" s="110" t="s">
        <v>11</v>
      </c>
      <c r="C168" s="110" t="s">
        <v>11</v>
      </c>
      <c r="D168" s="29" t="s">
        <v>14</v>
      </c>
      <c r="E168" s="30">
        <f t="shared" si="14"/>
        <v>0.65</v>
      </c>
      <c r="F168" s="66" t="s">
        <v>244</v>
      </c>
      <c r="G168" s="67">
        <f t="shared" si="15"/>
        <v>0</v>
      </c>
      <c r="H168" s="117" t="s">
        <v>11</v>
      </c>
    </row>
    <row r="169" spans="1:8" ht="39.75" customHeight="1" thickBot="1">
      <c r="A169" s="109" t="s">
        <v>11</v>
      </c>
      <c r="B169" s="110" t="s">
        <v>11</v>
      </c>
      <c r="C169" s="112" t="s">
        <v>11</v>
      </c>
      <c r="D169" s="77" t="s">
        <v>15</v>
      </c>
      <c r="E169" s="33">
        <f t="shared" si="14"/>
        <v>0.32500000000000001</v>
      </c>
      <c r="F169" s="78" t="s">
        <v>245</v>
      </c>
      <c r="G169" s="79">
        <f t="shared" si="15"/>
        <v>0</v>
      </c>
      <c r="H169" s="118" t="s">
        <v>11</v>
      </c>
    </row>
    <row r="170" spans="1:8" ht="39.75" customHeight="1" thickBot="1">
      <c r="A170" s="109" t="s">
        <v>11</v>
      </c>
      <c r="B170" s="110" t="s">
        <v>11</v>
      </c>
      <c r="C170" s="110" t="s">
        <v>289</v>
      </c>
      <c r="D170" s="63" t="s">
        <v>157</v>
      </c>
      <c r="E170" s="39">
        <f t="shared" si="14"/>
        <v>6.5</v>
      </c>
      <c r="F170" s="64" t="s">
        <v>258</v>
      </c>
      <c r="G170" s="65">
        <f t="shared" si="15"/>
        <v>0</v>
      </c>
      <c r="H170" s="148" t="s">
        <v>426</v>
      </c>
    </row>
    <row r="171" spans="1:8" ht="39.75" customHeight="1" thickBot="1">
      <c r="A171" s="109" t="s">
        <v>11</v>
      </c>
      <c r="B171" s="110" t="s">
        <v>11</v>
      </c>
      <c r="C171" s="110" t="s">
        <v>11</v>
      </c>
      <c r="D171" s="29" t="s">
        <v>158</v>
      </c>
      <c r="E171" s="30">
        <f t="shared" si="14"/>
        <v>3.25</v>
      </c>
      <c r="F171" s="66" t="s">
        <v>237</v>
      </c>
      <c r="G171" s="67">
        <f t="shared" si="15"/>
        <v>0</v>
      </c>
      <c r="H171" s="149"/>
    </row>
    <row r="172" spans="1:8" ht="39.75" customHeight="1" thickBot="1">
      <c r="A172" s="109" t="s">
        <v>11</v>
      </c>
      <c r="B172" s="110" t="s">
        <v>11</v>
      </c>
      <c r="C172" s="110" t="s">
        <v>11</v>
      </c>
      <c r="D172" s="29" t="s">
        <v>41</v>
      </c>
      <c r="E172" s="30">
        <f t="shared" si="14"/>
        <v>0.65</v>
      </c>
      <c r="F172" s="66" t="s">
        <v>244</v>
      </c>
      <c r="G172" s="67">
        <f t="shared" si="15"/>
        <v>0</v>
      </c>
      <c r="H172" s="149"/>
    </row>
    <row r="173" spans="1:8" ht="39.75" customHeight="1" thickBot="1">
      <c r="A173" s="109" t="s">
        <v>11</v>
      </c>
      <c r="B173" s="110" t="s">
        <v>11</v>
      </c>
      <c r="C173" s="110" t="s">
        <v>11</v>
      </c>
      <c r="D173" s="29" t="s">
        <v>125</v>
      </c>
      <c r="E173" s="30">
        <f t="shared" si="14"/>
        <v>0.65</v>
      </c>
      <c r="F173" s="66" t="s">
        <v>244</v>
      </c>
      <c r="G173" s="67">
        <f t="shared" si="15"/>
        <v>0</v>
      </c>
      <c r="H173" s="149"/>
    </row>
    <row r="174" spans="1:8" ht="39.75" customHeight="1" thickBot="1">
      <c r="A174" s="109" t="s">
        <v>11</v>
      </c>
      <c r="B174" s="110" t="s">
        <v>11</v>
      </c>
      <c r="C174" s="110" t="s">
        <v>11</v>
      </c>
      <c r="D174" s="29" t="s">
        <v>93</v>
      </c>
      <c r="E174" s="30">
        <f t="shared" si="14"/>
        <v>0.65</v>
      </c>
      <c r="F174" s="66" t="s">
        <v>244</v>
      </c>
      <c r="G174" s="67">
        <f t="shared" si="15"/>
        <v>0</v>
      </c>
      <c r="H174" s="149"/>
    </row>
    <row r="175" spans="1:8" ht="39.75" customHeight="1" thickBot="1">
      <c r="A175" s="109" t="s">
        <v>11</v>
      </c>
      <c r="B175" s="110" t="s">
        <v>11</v>
      </c>
      <c r="C175" s="110" t="s">
        <v>11</v>
      </c>
      <c r="D175" s="29" t="s">
        <v>68</v>
      </c>
      <c r="E175" s="30">
        <f t="shared" si="14"/>
        <v>0.32500000000000001</v>
      </c>
      <c r="F175" s="66" t="s">
        <v>245</v>
      </c>
      <c r="G175" s="67">
        <f t="shared" si="15"/>
        <v>0</v>
      </c>
      <c r="H175" s="149"/>
    </row>
    <row r="176" spans="1:8" ht="39.75" customHeight="1" thickBot="1">
      <c r="A176" s="109" t="s">
        <v>11</v>
      </c>
      <c r="B176" s="110" t="s">
        <v>11</v>
      </c>
      <c r="C176" s="110" t="s">
        <v>11</v>
      </c>
      <c r="D176" s="31" t="s">
        <v>159</v>
      </c>
      <c r="E176" s="32">
        <f t="shared" si="14"/>
        <v>0.19500000000000001</v>
      </c>
      <c r="F176" s="86" t="s">
        <v>256</v>
      </c>
      <c r="G176" s="87">
        <f t="shared" si="15"/>
        <v>0</v>
      </c>
      <c r="H176" s="89" t="s">
        <v>23</v>
      </c>
    </row>
    <row r="177" spans="1:8" s="49" customFormat="1" ht="39.75" customHeight="1" thickBot="1">
      <c r="A177" s="109"/>
      <c r="B177" s="110"/>
      <c r="C177" s="55" t="s">
        <v>314</v>
      </c>
      <c r="D177" s="52" t="s">
        <v>329</v>
      </c>
      <c r="E177" s="35">
        <f t="shared" ref="E177" si="18">F177*0.65</f>
        <v>32.5</v>
      </c>
      <c r="F177" s="82" t="s">
        <v>249</v>
      </c>
      <c r="G177" s="83">
        <f t="shared" ref="G177" si="19">$G$1*E177+$G$2*F177</f>
        <v>0</v>
      </c>
      <c r="H177" s="70" t="s">
        <v>102</v>
      </c>
    </row>
    <row r="178" spans="1:8" ht="39.75" customHeight="1" thickBot="1">
      <c r="A178" s="109" t="s">
        <v>11</v>
      </c>
      <c r="B178" s="110" t="s">
        <v>11</v>
      </c>
      <c r="C178" s="60" t="s">
        <v>22</v>
      </c>
      <c r="D178" s="51" t="s">
        <v>326</v>
      </c>
      <c r="E178" s="40">
        <f t="shared" si="14"/>
        <v>13</v>
      </c>
      <c r="F178" s="90" t="s">
        <v>247</v>
      </c>
      <c r="G178" s="91">
        <f t="shared" si="15"/>
        <v>0</v>
      </c>
      <c r="H178" s="92"/>
    </row>
    <row r="179" spans="1:8" ht="39.75" customHeight="1" thickBot="1">
      <c r="A179" s="109" t="s">
        <v>11</v>
      </c>
      <c r="B179" s="110" t="s">
        <v>13</v>
      </c>
      <c r="C179" s="55" t="s">
        <v>57</v>
      </c>
      <c r="D179" s="52" t="s">
        <v>442</v>
      </c>
      <c r="E179" s="35">
        <f t="shared" si="14"/>
        <v>6.5</v>
      </c>
      <c r="F179" s="82" t="s">
        <v>258</v>
      </c>
      <c r="G179" s="83">
        <f t="shared" si="15"/>
        <v>0</v>
      </c>
      <c r="H179" s="70"/>
    </row>
    <row r="180" spans="1:8" ht="39.75" customHeight="1" thickBot="1">
      <c r="A180" s="109" t="s">
        <v>11</v>
      </c>
      <c r="B180" s="110" t="s">
        <v>11</v>
      </c>
      <c r="C180" s="60" t="s">
        <v>17</v>
      </c>
      <c r="D180" s="51" t="s">
        <v>17</v>
      </c>
      <c r="E180" s="40">
        <f t="shared" si="14"/>
        <v>130</v>
      </c>
      <c r="F180" s="90" t="s">
        <v>248</v>
      </c>
      <c r="G180" s="91">
        <f t="shared" si="15"/>
        <v>0</v>
      </c>
      <c r="H180" s="92"/>
    </row>
    <row r="181" spans="1:8" ht="39.75" customHeight="1" thickBot="1">
      <c r="A181" s="109" t="s">
        <v>160</v>
      </c>
      <c r="B181" s="110" t="s">
        <v>10</v>
      </c>
      <c r="C181" s="110" t="s">
        <v>161</v>
      </c>
      <c r="D181" s="63" t="s">
        <v>69</v>
      </c>
      <c r="E181" s="39">
        <f t="shared" si="14"/>
        <v>13</v>
      </c>
      <c r="F181" s="64" t="s">
        <v>247</v>
      </c>
      <c r="G181" s="65">
        <f t="shared" si="15"/>
        <v>0</v>
      </c>
      <c r="H181" s="113" t="s">
        <v>103</v>
      </c>
    </row>
    <row r="182" spans="1:8" ht="39.75" customHeight="1" thickBot="1">
      <c r="A182" s="109" t="s">
        <v>11</v>
      </c>
      <c r="B182" s="110" t="s">
        <v>11</v>
      </c>
      <c r="C182" s="110" t="s">
        <v>11</v>
      </c>
      <c r="D182" s="29" t="s">
        <v>162</v>
      </c>
      <c r="E182" s="30">
        <f t="shared" si="14"/>
        <v>9.75</v>
      </c>
      <c r="F182" s="66" t="s">
        <v>236</v>
      </c>
      <c r="G182" s="67">
        <f t="shared" si="15"/>
        <v>0</v>
      </c>
      <c r="H182" s="114" t="s">
        <v>11</v>
      </c>
    </row>
    <row r="183" spans="1:8" ht="39.75" customHeight="1" thickBot="1">
      <c r="A183" s="109" t="s">
        <v>11</v>
      </c>
      <c r="B183" s="110" t="s">
        <v>11</v>
      </c>
      <c r="C183" s="110" t="s">
        <v>11</v>
      </c>
      <c r="D183" s="29" t="s">
        <v>26</v>
      </c>
      <c r="E183" s="30">
        <f t="shared" si="14"/>
        <v>0.65</v>
      </c>
      <c r="F183" s="66" t="s">
        <v>244</v>
      </c>
      <c r="G183" s="67">
        <f t="shared" si="15"/>
        <v>0</v>
      </c>
      <c r="H183" s="114" t="s">
        <v>11</v>
      </c>
    </row>
    <row r="184" spans="1:8" ht="39.75" customHeight="1" thickBot="1">
      <c r="A184" s="109" t="s">
        <v>11</v>
      </c>
      <c r="B184" s="110" t="s">
        <v>11</v>
      </c>
      <c r="C184" s="110" t="s">
        <v>11</v>
      </c>
      <c r="D184" s="31" t="s">
        <v>15</v>
      </c>
      <c r="E184" s="32">
        <f t="shared" si="14"/>
        <v>0.32500000000000001</v>
      </c>
      <c r="F184" s="86" t="s">
        <v>245</v>
      </c>
      <c r="G184" s="87">
        <f t="shared" si="15"/>
        <v>0</v>
      </c>
      <c r="H184" s="115" t="s">
        <v>11</v>
      </c>
    </row>
    <row r="185" spans="1:8" ht="39.75" customHeight="1" thickBot="1">
      <c r="A185" s="109" t="s">
        <v>11</v>
      </c>
      <c r="B185" s="110" t="s">
        <v>12</v>
      </c>
      <c r="C185" s="55" t="s">
        <v>16</v>
      </c>
      <c r="D185" s="52" t="s">
        <v>69</v>
      </c>
      <c r="E185" s="35">
        <f t="shared" si="14"/>
        <v>35.75</v>
      </c>
      <c r="F185" s="82" t="s">
        <v>239</v>
      </c>
      <c r="G185" s="83">
        <f t="shared" si="15"/>
        <v>0</v>
      </c>
      <c r="H185" s="70"/>
    </row>
    <row r="186" spans="1:8" ht="39.75" customHeight="1" thickBot="1">
      <c r="A186" s="109" t="s">
        <v>11</v>
      </c>
      <c r="B186" s="110" t="s">
        <v>11</v>
      </c>
      <c r="C186" s="110" t="s">
        <v>290</v>
      </c>
      <c r="D186" s="63" t="s">
        <v>163</v>
      </c>
      <c r="E186" s="39">
        <f t="shared" si="14"/>
        <v>13</v>
      </c>
      <c r="F186" s="64" t="s">
        <v>247</v>
      </c>
      <c r="G186" s="65">
        <f t="shared" si="15"/>
        <v>0</v>
      </c>
      <c r="H186" s="148" t="s">
        <v>427</v>
      </c>
    </row>
    <row r="187" spans="1:8" ht="39.75" customHeight="1" thickBot="1">
      <c r="A187" s="109" t="s">
        <v>11</v>
      </c>
      <c r="B187" s="110" t="s">
        <v>11</v>
      </c>
      <c r="C187" s="110" t="s">
        <v>11</v>
      </c>
      <c r="D187" s="29" t="s">
        <v>18</v>
      </c>
      <c r="E187" s="30">
        <f t="shared" ref="E187:E248" si="20">F187*0.65</f>
        <v>6.5</v>
      </c>
      <c r="F187" s="66" t="s">
        <v>258</v>
      </c>
      <c r="G187" s="67">
        <f t="shared" ref="G187:G248" si="21">$G$1*E187+$G$2*F187</f>
        <v>0</v>
      </c>
      <c r="H187" s="149"/>
    </row>
    <row r="188" spans="1:8" ht="39.75" customHeight="1" thickBot="1">
      <c r="A188" s="109" t="s">
        <v>11</v>
      </c>
      <c r="B188" s="110" t="s">
        <v>11</v>
      </c>
      <c r="C188" s="110" t="s">
        <v>11</v>
      </c>
      <c r="D188" s="29" t="s">
        <v>61</v>
      </c>
      <c r="E188" s="30">
        <f t="shared" si="20"/>
        <v>1.9500000000000002</v>
      </c>
      <c r="F188" s="66" t="s">
        <v>241</v>
      </c>
      <c r="G188" s="67">
        <f t="shared" si="21"/>
        <v>0</v>
      </c>
      <c r="H188" s="149"/>
    </row>
    <row r="189" spans="1:8" ht="39.75" customHeight="1" thickBot="1">
      <c r="A189" s="109" t="s">
        <v>11</v>
      </c>
      <c r="B189" s="110" t="s">
        <v>11</v>
      </c>
      <c r="C189" s="110" t="s">
        <v>11</v>
      </c>
      <c r="D189" s="29" t="s">
        <v>128</v>
      </c>
      <c r="E189" s="30">
        <f t="shared" si="20"/>
        <v>1.3</v>
      </c>
      <c r="F189" s="66" t="s">
        <v>242</v>
      </c>
      <c r="G189" s="67">
        <f t="shared" si="21"/>
        <v>0</v>
      </c>
      <c r="H189" s="149"/>
    </row>
    <row r="190" spans="1:8" ht="39.75" customHeight="1" thickBot="1">
      <c r="A190" s="109" t="s">
        <v>11</v>
      </c>
      <c r="B190" s="110" t="s">
        <v>11</v>
      </c>
      <c r="C190" s="110" t="s">
        <v>11</v>
      </c>
      <c r="D190" s="29" t="s">
        <v>93</v>
      </c>
      <c r="E190" s="30">
        <f t="shared" si="20"/>
        <v>0.65</v>
      </c>
      <c r="F190" s="66" t="s">
        <v>244</v>
      </c>
      <c r="G190" s="67">
        <f t="shared" si="21"/>
        <v>0</v>
      </c>
      <c r="H190" s="149"/>
    </row>
    <row r="191" spans="1:8" ht="39.75" customHeight="1" thickBot="1">
      <c r="A191" s="109" t="s">
        <v>11</v>
      </c>
      <c r="B191" s="110" t="s">
        <v>11</v>
      </c>
      <c r="C191" s="110" t="s">
        <v>11</v>
      </c>
      <c r="D191" s="29" t="s">
        <v>68</v>
      </c>
      <c r="E191" s="30">
        <f t="shared" si="20"/>
        <v>0.32500000000000001</v>
      </c>
      <c r="F191" s="66" t="s">
        <v>245</v>
      </c>
      <c r="G191" s="67">
        <f t="shared" si="21"/>
        <v>0</v>
      </c>
      <c r="H191" s="149"/>
    </row>
    <row r="192" spans="1:8" ht="39.75" customHeight="1" thickBot="1">
      <c r="A192" s="109" t="s">
        <v>11</v>
      </c>
      <c r="B192" s="110" t="s">
        <v>11</v>
      </c>
      <c r="C192" s="110" t="s">
        <v>11</v>
      </c>
      <c r="D192" s="31" t="s">
        <v>125</v>
      </c>
      <c r="E192" s="32">
        <f t="shared" si="20"/>
        <v>0.13</v>
      </c>
      <c r="F192" s="86" t="s">
        <v>254</v>
      </c>
      <c r="G192" s="87">
        <f t="shared" si="21"/>
        <v>0</v>
      </c>
      <c r="H192" s="89" t="s">
        <v>23</v>
      </c>
    </row>
    <row r="193" spans="1:8" ht="39.75" customHeight="1" thickBot="1">
      <c r="A193" s="109" t="s">
        <v>11</v>
      </c>
      <c r="B193" s="110" t="s">
        <v>11</v>
      </c>
      <c r="C193" s="111" t="s">
        <v>315</v>
      </c>
      <c r="D193" s="44" t="s">
        <v>335</v>
      </c>
      <c r="E193" s="34">
        <f t="shared" si="20"/>
        <v>22.75</v>
      </c>
      <c r="F193" s="84" t="s">
        <v>240</v>
      </c>
      <c r="G193" s="85">
        <f t="shared" si="21"/>
        <v>0</v>
      </c>
      <c r="H193" s="116" t="s">
        <v>381</v>
      </c>
    </row>
    <row r="194" spans="1:8" ht="39.75" customHeight="1" thickBot="1">
      <c r="A194" s="109" t="s">
        <v>11</v>
      </c>
      <c r="B194" s="110" t="s">
        <v>11</v>
      </c>
      <c r="C194" s="110" t="s">
        <v>11</v>
      </c>
      <c r="D194" s="29" t="s">
        <v>67</v>
      </c>
      <c r="E194" s="30">
        <f t="shared" si="20"/>
        <v>6.5</v>
      </c>
      <c r="F194" s="66" t="s">
        <v>258</v>
      </c>
      <c r="G194" s="67">
        <f t="shared" si="21"/>
        <v>0</v>
      </c>
      <c r="H194" s="117" t="s">
        <v>11</v>
      </c>
    </row>
    <row r="195" spans="1:8" ht="39.75" customHeight="1" thickBot="1">
      <c r="A195" s="109" t="s">
        <v>11</v>
      </c>
      <c r="B195" s="110" t="s">
        <v>11</v>
      </c>
      <c r="C195" s="110" t="s">
        <v>11</v>
      </c>
      <c r="D195" s="29" t="s">
        <v>84</v>
      </c>
      <c r="E195" s="30">
        <f t="shared" si="20"/>
        <v>3.25</v>
      </c>
      <c r="F195" s="66" t="s">
        <v>237</v>
      </c>
      <c r="G195" s="67">
        <f t="shared" si="21"/>
        <v>0</v>
      </c>
      <c r="H195" s="117" t="s">
        <v>11</v>
      </c>
    </row>
    <row r="196" spans="1:8" ht="39.75" customHeight="1" thickBot="1">
      <c r="A196" s="109" t="s">
        <v>11</v>
      </c>
      <c r="B196" s="110" t="s">
        <v>11</v>
      </c>
      <c r="C196" s="110" t="s">
        <v>11</v>
      </c>
      <c r="D196" s="29" t="s">
        <v>42</v>
      </c>
      <c r="E196" s="30">
        <f t="shared" si="20"/>
        <v>1.9500000000000002</v>
      </c>
      <c r="F196" s="66" t="s">
        <v>241</v>
      </c>
      <c r="G196" s="67">
        <f t="shared" si="21"/>
        <v>0</v>
      </c>
      <c r="H196" s="117" t="s">
        <v>11</v>
      </c>
    </row>
    <row r="197" spans="1:8" ht="39.75" customHeight="1" thickBot="1">
      <c r="A197" s="109" t="s">
        <v>11</v>
      </c>
      <c r="B197" s="110" t="s">
        <v>11</v>
      </c>
      <c r="C197" s="110" t="s">
        <v>11</v>
      </c>
      <c r="D197" s="29" t="s">
        <v>128</v>
      </c>
      <c r="E197" s="30">
        <f t="shared" si="20"/>
        <v>1.9500000000000002</v>
      </c>
      <c r="F197" s="66" t="s">
        <v>241</v>
      </c>
      <c r="G197" s="67">
        <f t="shared" si="21"/>
        <v>0</v>
      </c>
      <c r="H197" s="117" t="s">
        <v>11</v>
      </c>
    </row>
    <row r="198" spans="1:8" ht="39.75" customHeight="1" thickBot="1">
      <c r="A198" s="109" t="s">
        <v>11</v>
      </c>
      <c r="B198" s="110" t="s">
        <v>11</v>
      </c>
      <c r="C198" s="110" t="s">
        <v>11</v>
      </c>
      <c r="D198" s="29" t="s">
        <v>25</v>
      </c>
      <c r="E198" s="30">
        <f t="shared" si="20"/>
        <v>1.3</v>
      </c>
      <c r="F198" s="66" t="s">
        <v>242</v>
      </c>
      <c r="G198" s="67">
        <f t="shared" si="21"/>
        <v>0</v>
      </c>
      <c r="H198" s="117" t="s">
        <v>11</v>
      </c>
    </row>
    <row r="199" spans="1:8" ht="39.75" customHeight="1" thickBot="1">
      <c r="A199" s="109" t="s">
        <v>11</v>
      </c>
      <c r="B199" s="110" t="s">
        <v>11</v>
      </c>
      <c r="C199" s="110" t="s">
        <v>11</v>
      </c>
      <c r="D199" s="29" t="s">
        <v>21</v>
      </c>
      <c r="E199" s="30">
        <f t="shared" si="20"/>
        <v>1.3</v>
      </c>
      <c r="F199" s="66" t="s">
        <v>242</v>
      </c>
      <c r="G199" s="67">
        <f t="shared" si="21"/>
        <v>0</v>
      </c>
      <c r="H199" s="117" t="s">
        <v>11</v>
      </c>
    </row>
    <row r="200" spans="1:8" ht="39.75" customHeight="1" thickBot="1">
      <c r="A200" s="109" t="s">
        <v>11</v>
      </c>
      <c r="B200" s="110" t="s">
        <v>11</v>
      </c>
      <c r="C200" s="110" t="s">
        <v>11</v>
      </c>
      <c r="D200" s="29" t="s">
        <v>68</v>
      </c>
      <c r="E200" s="30">
        <f t="shared" si="20"/>
        <v>0.65</v>
      </c>
      <c r="F200" s="66" t="s">
        <v>244</v>
      </c>
      <c r="G200" s="67">
        <f t="shared" si="21"/>
        <v>0</v>
      </c>
      <c r="H200" s="117" t="s">
        <v>11</v>
      </c>
    </row>
    <row r="201" spans="1:8" ht="39.75" customHeight="1" thickBot="1">
      <c r="A201" s="109" t="s">
        <v>11</v>
      </c>
      <c r="B201" s="110" t="s">
        <v>11</v>
      </c>
      <c r="C201" s="110" t="s">
        <v>11</v>
      </c>
      <c r="D201" s="29" t="s">
        <v>26</v>
      </c>
      <c r="E201" s="30">
        <f t="shared" si="20"/>
        <v>0.65</v>
      </c>
      <c r="F201" s="66" t="s">
        <v>244</v>
      </c>
      <c r="G201" s="67">
        <f t="shared" si="21"/>
        <v>0</v>
      </c>
      <c r="H201" s="117" t="s">
        <v>11</v>
      </c>
    </row>
    <row r="202" spans="1:8" ht="39.75" customHeight="1" thickBot="1">
      <c r="A202" s="109" t="s">
        <v>11</v>
      </c>
      <c r="B202" s="110" t="s">
        <v>11</v>
      </c>
      <c r="C202" s="110" t="s">
        <v>11</v>
      </c>
      <c r="D202" s="29" t="s">
        <v>14</v>
      </c>
      <c r="E202" s="30">
        <f t="shared" si="20"/>
        <v>0.32500000000000001</v>
      </c>
      <c r="F202" s="66" t="s">
        <v>245</v>
      </c>
      <c r="G202" s="67">
        <f t="shared" si="21"/>
        <v>0</v>
      </c>
      <c r="H202" s="117" t="s">
        <v>11</v>
      </c>
    </row>
    <row r="203" spans="1:8" ht="39.75" customHeight="1" thickBot="1">
      <c r="A203" s="109" t="s">
        <v>11</v>
      </c>
      <c r="B203" s="110" t="s">
        <v>11</v>
      </c>
      <c r="C203" s="112" t="s">
        <v>11</v>
      </c>
      <c r="D203" s="77" t="s">
        <v>130</v>
      </c>
      <c r="E203" s="33">
        <f t="shared" si="20"/>
        <v>0.32500000000000001</v>
      </c>
      <c r="F203" s="78" t="s">
        <v>245</v>
      </c>
      <c r="G203" s="79">
        <f t="shared" si="21"/>
        <v>0</v>
      </c>
      <c r="H203" s="118" t="s">
        <v>11</v>
      </c>
    </row>
    <row r="204" spans="1:8" ht="39.75" customHeight="1" thickBot="1">
      <c r="A204" s="109" t="s">
        <v>11</v>
      </c>
      <c r="B204" s="110" t="s">
        <v>11</v>
      </c>
      <c r="C204" s="128" t="s">
        <v>363</v>
      </c>
      <c r="D204" s="63" t="s">
        <v>164</v>
      </c>
      <c r="E204" s="39">
        <f t="shared" si="20"/>
        <v>16.25</v>
      </c>
      <c r="F204" s="64" t="s">
        <v>250</v>
      </c>
      <c r="G204" s="65">
        <f t="shared" si="21"/>
        <v>0</v>
      </c>
      <c r="H204" s="113" t="s">
        <v>443</v>
      </c>
    </row>
    <row r="205" spans="1:8" ht="39.75" customHeight="1" thickBot="1">
      <c r="A205" s="109" t="s">
        <v>11</v>
      </c>
      <c r="B205" s="110" t="s">
        <v>11</v>
      </c>
      <c r="C205" s="127"/>
      <c r="D205" s="29" t="s">
        <v>67</v>
      </c>
      <c r="E205" s="30">
        <f t="shared" si="20"/>
        <v>3.25</v>
      </c>
      <c r="F205" s="66" t="s">
        <v>237</v>
      </c>
      <c r="G205" s="67">
        <f t="shared" si="21"/>
        <v>0</v>
      </c>
      <c r="H205" s="114" t="s">
        <v>11</v>
      </c>
    </row>
    <row r="206" spans="1:8" ht="39.75" customHeight="1" thickBot="1">
      <c r="A206" s="109" t="s">
        <v>11</v>
      </c>
      <c r="B206" s="110" t="s">
        <v>11</v>
      </c>
      <c r="C206" s="127"/>
      <c r="D206" s="29" t="s">
        <v>165</v>
      </c>
      <c r="E206" s="30">
        <f t="shared" si="20"/>
        <v>0.65</v>
      </c>
      <c r="F206" s="66" t="s">
        <v>244</v>
      </c>
      <c r="G206" s="67">
        <f t="shared" si="21"/>
        <v>0</v>
      </c>
      <c r="H206" s="114" t="s">
        <v>11</v>
      </c>
    </row>
    <row r="207" spans="1:8" ht="39.75" customHeight="1" thickBot="1">
      <c r="A207" s="109" t="s">
        <v>11</v>
      </c>
      <c r="B207" s="110" t="s">
        <v>11</v>
      </c>
      <c r="C207" s="127"/>
      <c r="D207" s="29" t="s">
        <v>68</v>
      </c>
      <c r="E207" s="30">
        <f t="shared" si="20"/>
        <v>0.32500000000000001</v>
      </c>
      <c r="F207" s="66" t="s">
        <v>245</v>
      </c>
      <c r="G207" s="67">
        <f t="shared" si="21"/>
        <v>0</v>
      </c>
      <c r="H207" s="114" t="s">
        <v>11</v>
      </c>
    </row>
    <row r="208" spans="1:8" ht="39.75" customHeight="1" thickBot="1">
      <c r="A208" s="109" t="s">
        <v>11</v>
      </c>
      <c r="B208" s="110" t="s">
        <v>11</v>
      </c>
      <c r="C208" s="127"/>
      <c r="D208" s="29" t="s">
        <v>26</v>
      </c>
      <c r="E208" s="30">
        <f t="shared" si="20"/>
        <v>0.32500000000000001</v>
      </c>
      <c r="F208" s="66" t="s">
        <v>245</v>
      </c>
      <c r="G208" s="67">
        <f t="shared" si="21"/>
        <v>0</v>
      </c>
      <c r="H208" s="114" t="s">
        <v>11</v>
      </c>
    </row>
    <row r="209" spans="1:8" ht="39.75" customHeight="1" thickBot="1">
      <c r="A209" s="109" t="s">
        <v>11</v>
      </c>
      <c r="B209" s="110" t="s">
        <v>11</v>
      </c>
      <c r="C209" s="127"/>
      <c r="D209" s="29" t="s">
        <v>44</v>
      </c>
      <c r="E209" s="30">
        <f t="shared" si="20"/>
        <v>0.32500000000000001</v>
      </c>
      <c r="F209" s="66" t="s">
        <v>245</v>
      </c>
      <c r="G209" s="67">
        <f t="shared" si="21"/>
        <v>0</v>
      </c>
      <c r="H209" s="114" t="s">
        <v>11</v>
      </c>
    </row>
    <row r="210" spans="1:8" ht="39.75" customHeight="1" thickBot="1">
      <c r="A210" s="109" t="s">
        <v>11</v>
      </c>
      <c r="B210" s="110" t="s">
        <v>11</v>
      </c>
      <c r="C210" s="127"/>
      <c r="D210" s="29" t="s">
        <v>14</v>
      </c>
      <c r="E210" s="30">
        <f t="shared" si="20"/>
        <v>0.32500000000000001</v>
      </c>
      <c r="F210" s="66" t="s">
        <v>245</v>
      </c>
      <c r="G210" s="67">
        <f t="shared" si="21"/>
        <v>0</v>
      </c>
      <c r="H210" s="114" t="s">
        <v>11</v>
      </c>
    </row>
    <row r="211" spans="1:8" ht="39.75" customHeight="1" thickBot="1">
      <c r="A211" s="109" t="s">
        <v>11</v>
      </c>
      <c r="B211" s="110" t="s">
        <v>11</v>
      </c>
      <c r="C211" s="129"/>
      <c r="D211" s="31" t="s">
        <v>130</v>
      </c>
      <c r="E211" s="32">
        <f t="shared" si="20"/>
        <v>0.32500000000000001</v>
      </c>
      <c r="F211" s="86" t="s">
        <v>245</v>
      </c>
      <c r="G211" s="87">
        <f t="shared" si="21"/>
        <v>0</v>
      </c>
      <c r="H211" s="115" t="s">
        <v>11</v>
      </c>
    </row>
    <row r="212" spans="1:8" s="49" customFormat="1" ht="39.75" customHeight="1" thickBot="1">
      <c r="A212" s="109"/>
      <c r="B212" s="110"/>
      <c r="C212" s="130" t="s">
        <v>364</v>
      </c>
      <c r="D212" s="44" t="s">
        <v>164</v>
      </c>
      <c r="E212" s="34">
        <f t="shared" ref="E212:E216" si="22">F212*0.65</f>
        <v>22.75</v>
      </c>
      <c r="F212" s="84" t="s">
        <v>240</v>
      </c>
      <c r="G212" s="85">
        <f t="shared" ref="G212:G216" si="23">$G$1*E212+$G$2*F212</f>
        <v>0</v>
      </c>
      <c r="H212" s="116" t="s">
        <v>444</v>
      </c>
    </row>
    <row r="213" spans="1:8" s="49" customFormat="1" ht="39.75" customHeight="1" thickBot="1">
      <c r="A213" s="109"/>
      <c r="B213" s="110"/>
      <c r="C213" s="130"/>
      <c r="D213" s="29" t="s">
        <v>68</v>
      </c>
      <c r="E213" s="30">
        <f t="shared" si="22"/>
        <v>0.32500000000000001</v>
      </c>
      <c r="F213" s="66" t="s">
        <v>245</v>
      </c>
      <c r="G213" s="67">
        <f t="shared" si="23"/>
        <v>0</v>
      </c>
      <c r="H213" s="117" t="s">
        <v>11</v>
      </c>
    </row>
    <row r="214" spans="1:8" s="49" customFormat="1" ht="39.75" customHeight="1" thickBot="1">
      <c r="A214" s="109"/>
      <c r="B214" s="110"/>
      <c r="C214" s="130"/>
      <c r="D214" s="29" t="s">
        <v>14</v>
      </c>
      <c r="E214" s="30">
        <f t="shared" si="22"/>
        <v>0.32500000000000001</v>
      </c>
      <c r="F214" s="66" t="s">
        <v>245</v>
      </c>
      <c r="G214" s="67">
        <f t="shared" si="23"/>
        <v>0</v>
      </c>
      <c r="H214" s="117" t="s">
        <v>11</v>
      </c>
    </row>
    <row r="215" spans="1:8" s="49" customFormat="1" ht="39.75" customHeight="1" thickBot="1">
      <c r="A215" s="109"/>
      <c r="B215" s="110"/>
      <c r="C215" s="130"/>
      <c r="D215" s="29" t="s">
        <v>130</v>
      </c>
      <c r="E215" s="30">
        <f t="shared" si="22"/>
        <v>0.32500000000000001</v>
      </c>
      <c r="F215" s="66" t="s">
        <v>245</v>
      </c>
      <c r="G215" s="67">
        <f t="shared" si="23"/>
        <v>0</v>
      </c>
      <c r="H215" s="117" t="s">
        <v>11</v>
      </c>
    </row>
    <row r="216" spans="1:8" s="49" customFormat="1" ht="39.75" customHeight="1" thickBot="1">
      <c r="A216" s="109"/>
      <c r="B216" s="110"/>
      <c r="C216" s="130"/>
      <c r="D216" s="77" t="s">
        <v>15</v>
      </c>
      <c r="E216" s="33">
        <f t="shared" si="22"/>
        <v>6.5000000000000002E-2</v>
      </c>
      <c r="F216" s="78" t="s">
        <v>238</v>
      </c>
      <c r="G216" s="79">
        <f t="shared" si="23"/>
        <v>0</v>
      </c>
      <c r="H216" s="118" t="s">
        <v>11</v>
      </c>
    </row>
    <row r="217" spans="1:8" ht="39.75" customHeight="1" thickBot="1">
      <c r="A217" s="109" t="s">
        <v>11</v>
      </c>
      <c r="B217" s="110" t="s">
        <v>11</v>
      </c>
      <c r="C217" s="60" t="s">
        <v>27</v>
      </c>
      <c r="D217" s="51" t="s">
        <v>96</v>
      </c>
      <c r="E217" s="40">
        <f t="shared" si="20"/>
        <v>13</v>
      </c>
      <c r="F217" s="90" t="s">
        <v>247</v>
      </c>
      <c r="G217" s="91">
        <f t="shared" si="21"/>
        <v>0</v>
      </c>
      <c r="H217" s="92"/>
    </row>
    <row r="218" spans="1:8" s="49" customFormat="1" ht="39.75" customHeight="1" thickBot="1">
      <c r="A218" s="109" t="s">
        <v>11</v>
      </c>
      <c r="B218" s="110" t="s">
        <v>13</v>
      </c>
      <c r="C218" s="55" t="s">
        <v>19</v>
      </c>
      <c r="D218" s="52" t="s">
        <v>166</v>
      </c>
      <c r="E218" s="35">
        <f t="shared" ref="E218:E219" si="24">F218*0.65</f>
        <v>32.5</v>
      </c>
      <c r="F218" s="82" t="s">
        <v>249</v>
      </c>
      <c r="G218" s="83">
        <f t="shared" ref="G218:G219" si="25">$G$1*E218+$G$2*F218</f>
        <v>0</v>
      </c>
      <c r="H218" s="70"/>
    </row>
    <row r="219" spans="1:8" s="49" customFormat="1" ht="39.75" customHeight="1" thickBot="1">
      <c r="A219" s="109" t="s">
        <v>11</v>
      </c>
      <c r="B219" s="110" t="s">
        <v>11</v>
      </c>
      <c r="C219" s="60" t="s">
        <v>17</v>
      </c>
      <c r="D219" s="51" t="s">
        <v>17</v>
      </c>
      <c r="E219" s="40">
        <f t="shared" si="24"/>
        <v>130</v>
      </c>
      <c r="F219" s="90" t="s">
        <v>248</v>
      </c>
      <c r="G219" s="91">
        <f t="shared" si="25"/>
        <v>0</v>
      </c>
      <c r="H219" s="92"/>
    </row>
    <row r="220" spans="1:8" ht="39.75" customHeight="1" thickBot="1">
      <c r="A220" s="109" t="s">
        <v>167</v>
      </c>
      <c r="B220" s="110" t="s">
        <v>10</v>
      </c>
      <c r="C220" s="110" t="s">
        <v>291</v>
      </c>
      <c r="D220" s="63" t="s">
        <v>69</v>
      </c>
      <c r="E220" s="39">
        <f t="shared" si="20"/>
        <v>16.25</v>
      </c>
      <c r="F220" s="64" t="s">
        <v>250</v>
      </c>
      <c r="G220" s="65">
        <f t="shared" si="21"/>
        <v>0</v>
      </c>
      <c r="H220" s="113" t="s">
        <v>445</v>
      </c>
    </row>
    <row r="221" spans="1:8" ht="39.75" customHeight="1" thickBot="1">
      <c r="A221" s="109" t="s">
        <v>11</v>
      </c>
      <c r="B221" s="110" t="s">
        <v>11</v>
      </c>
      <c r="C221" s="110" t="s">
        <v>11</v>
      </c>
      <c r="D221" s="29" t="s">
        <v>168</v>
      </c>
      <c r="E221" s="30">
        <f t="shared" si="20"/>
        <v>9.75</v>
      </c>
      <c r="F221" s="66" t="s">
        <v>236</v>
      </c>
      <c r="G221" s="67">
        <f t="shared" si="21"/>
        <v>0</v>
      </c>
      <c r="H221" s="114" t="s">
        <v>11</v>
      </c>
    </row>
    <row r="222" spans="1:8" ht="39.75" customHeight="1" thickBot="1">
      <c r="A222" s="109" t="s">
        <v>11</v>
      </c>
      <c r="B222" s="110" t="s">
        <v>11</v>
      </c>
      <c r="C222" s="110" t="s">
        <v>11</v>
      </c>
      <c r="D222" s="29" t="s">
        <v>41</v>
      </c>
      <c r="E222" s="30">
        <f t="shared" si="20"/>
        <v>0.78</v>
      </c>
      <c r="F222" s="66" t="s">
        <v>253</v>
      </c>
      <c r="G222" s="67">
        <f t="shared" si="21"/>
        <v>0</v>
      </c>
      <c r="H222" s="114" t="s">
        <v>11</v>
      </c>
    </row>
    <row r="223" spans="1:8" ht="39.75" customHeight="1" thickBot="1">
      <c r="A223" s="109" t="s">
        <v>11</v>
      </c>
      <c r="B223" s="110" t="s">
        <v>11</v>
      </c>
      <c r="C223" s="110" t="s">
        <v>11</v>
      </c>
      <c r="D223" s="29" t="s">
        <v>14</v>
      </c>
      <c r="E223" s="30">
        <f t="shared" si="20"/>
        <v>0.78</v>
      </c>
      <c r="F223" s="66" t="s">
        <v>253</v>
      </c>
      <c r="G223" s="67">
        <f t="shared" si="21"/>
        <v>0</v>
      </c>
      <c r="H223" s="114" t="s">
        <v>11</v>
      </c>
    </row>
    <row r="224" spans="1:8" ht="39.75" customHeight="1" thickBot="1">
      <c r="A224" s="109" t="s">
        <v>11</v>
      </c>
      <c r="B224" s="110" t="s">
        <v>11</v>
      </c>
      <c r="C224" s="110" t="s">
        <v>11</v>
      </c>
      <c r="D224" s="29" t="s">
        <v>68</v>
      </c>
      <c r="E224" s="30">
        <f t="shared" si="20"/>
        <v>0.13</v>
      </c>
      <c r="F224" s="66" t="s">
        <v>254</v>
      </c>
      <c r="G224" s="67">
        <f t="shared" si="21"/>
        <v>0</v>
      </c>
      <c r="H224" s="114" t="s">
        <v>11</v>
      </c>
    </row>
    <row r="225" spans="1:8" ht="39.75" customHeight="1" thickBot="1">
      <c r="A225" s="109" t="s">
        <v>11</v>
      </c>
      <c r="B225" s="110" t="s">
        <v>11</v>
      </c>
      <c r="C225" s="110" t="s">
        <v>11</v>
      </c>
      <c r="D225" s="31" t="s">
        <v>15</v>
      </c>
      <c r="E225" s="32">
        <f t="shared" si="20"/>
        <v>6.5000000000000002E-2</v>
      </c>
      <c r="F225" s="86" t="s">
        <v>238</v>
      </c>
      <c r="G225" s="87">
        <f t="shared" si="21"/>
        <v>0</v>
      </c>
      <c r="H225" s="115" t="s">
        <v>11</v>
      </c>
    </row>
    <row r="226" spans="1:8" ht="39.75" customHeight="1" thickBot="1">
      <c r="A226" s="109" t="s">
        <v>11</v>
      </c>
      <c r="B226" s="110" t="s">
        <v>12</v>
      </c>
      <c r="C226" s="55" t="s">
        <v>16</v>
      </c>
      <c r="D226" s="52" t="s">
        <v>69</v>
      </c>
      <c r="E226" s="35">
        <f t="shared" si="20"/>
        <v>35.75</v>
      </c>
      <c r="F226" s="82" t="s">
        <v>239</v>
      </c>
      <c r="G226" s="83">
        <f t="shared" si="21"/>
        <v>0</v>
      </c>
      <c r="H226" s="70"/>
    </row>
    <row r="227" spans="1:8" ht="39.75" customHeight="1" thickBot="1">
      <c r="A227" s="109" t="s">
        <v>11</v>
      </c>
      <c r="B227" s="110" t="s">
        <v>11</v>
      </c>
      <c r="C227" s="110" t="s">
        <v>50</v>
      </c>
      <c r="D227" s="63" t="s">
        <v>158</v>
      </c>
      <c r="E227" s="39">
        <f t="shared" si="20"/>
        <v>6.5</v>
      </c>
      <c r="F227" s="64" t="s">
        <v>258</v>
      </c>
      <c r="G227" s="65">
        <f t="shared" si="21"/>
        <v>0</v>
      </c>
      <c r="H227" s="148" t="s">
        <v>446</v>
      </c>
    </row>
    <row r="228" spans="1:8" ht="39.75" customHeight="1" thickBot="1">
      <c r="A228" s="109" t="s">
        <v>11</v>
      </c>
      <c r="B228" s="110" t="s">
        <v>11</v>
      </c>
      <c r="C228" s="110" t="s">
        <v>11</v>
      </c>
      <c r="D228" s="29" t="s">
        <v>169</v>
      </c>
      <c r="E228" s="30">
        <f t="shared" si="20"/>
        <v>1.9500000000000002</v>
      </c>
      <c r="F228" s="66" t="s">
        <v>241</v>
      </c>
      <c r="G228" s="67">
        <f t="shared" si="21"/>
        <v>0</v>
      </c>
      <c r="H228" s="149"/>
    </row>
    <row r="229" spans="1:8" ht="39.75" customHeight="1" thickBot="1">
      <c r="A229" s="109" t="s">
        <v>11</v>
      </c>
      <c r="B229" s="110" t="s">
        <v>11</v>
      </c>
      <c r="C229" s="110" t="s">
        <v>11</v>
      </c>
      <c r="D229" s="29" t="s">
        <v>14</v>
      </c>
      <c r="E229" s="30">
        <f t="shared" si="20"/>
        <v>0.97500000000000009</v>
      </c>
      <c r="F229" s="66" t="s">
        <v>243</v>
      </c>
      <c r="G229" s="67">
        <f t="shared" si="21"/>
        <v>0</v>
      </c>
      <c r="H229" s="149"/>
    </row>
    <row r="230" spans="1:8" ht="39.75" customHeight="1" thickBot="1">
      <c r="A230" s="109" t="s">
        <v>11</v>
      </c>
      <c r="B230" s="110" t="s">
        <v>11</v>
      </c>
      <c r="C230" s="110" t="s">
        <v>11</v>
      </c>
      <c r="D230" s="29" t="s">
        <v>93</v>
      </c>
      <c r="E230" s="30">
        <f t="shared" si="20"/>
        <v>0.65</v>
      </c>
      <c r="F230" s="66" t="s">
        <v>244</v>
      </c>
      <c r="G230" s="67">
        <f t="shared" si="21"/>
        <v>0</v>
      </c>
      <c r="H230" s="149"/>
    </row>
    <row r="231" spans="1:8" ht="39.75" customHeight="1" thickBot="1">
      <c r="A231" s="109" t="s">
        <v>11</v>
      </c>
      <c r="B231" s="110" t="s">
        <v>11</v>
      </c>
      <c r="C231" s="110" t="s">
        <v>11</v>
      </c>
      <c r="D231" s="29" t="s">
        <v>128</v>
      </c>
      <c r="E231" s="30">
        <f t="shared" si="20"/>
        <v>0.65</v>
      </c>
      <c r="F231" s="66" t="s">
        <v>244</v>
      </c>
      <c r="G231" s="67">
        <f t="shared" si="21"/>
        <v>0</v>
      </c>
      <c r="H231" s="149"/>
    </row>
    <row r="232" spans="1:8" ht="39.75" customHeight="1" thickBot="1">
      <c r="A232" s="109" t="s">
        <v>11</v>
      </c>
      <c r="B232" s="110" t="s">
        <v>11</v>
      </c>
      <c r="C232" s="110" t="s">
        <v>11</v>
      </c>
      <c r="D232" s="29" t="s">
        <v>125</v>
      </c>
      <c r="E232" s="30">
        <f t="shared" si="20"/>
        <v>0.13</v>
      </c>
      <c r="F232" s="66" t="s">
        <v>254</v>
      </c>
      <c r="G232" s="67">
        <f t="shared" si="21"/>
        <v>0</v>
      </c>
      <c r="H232" s="149"/>
    </row>
    <row r="233" spans="1:8" ht="39.75" customHeight="1" thickBot="1">
      <c r="A233" s="109" t="s">
        <v>11</v>
      </c>
      <c r="B233" s="110" t="s">
        <v>11</v>
      </c>
      <c r="C233" s="110" t="s">
        <v>11</v>
      </c>
      <c r="D233" s="31" t="s">
        <v>15</v>
      </c>
      <c r="E233" s="32">
        <f t="shared" si="20"/>
        <v>0.13</v>
      </c>
      <c r="F233" s="86" t="s">
        <v>254</v>
      </c>
      <c r="G233" s="87">
        <f t="shared" si="21"/>
        <v>0</v>
      </c>
      <c r="H233" s="89" t="s">
        <v>23</v>
      </c>
    </row>
    <row r="234" spans="1:8" ht="39.75" customHeight="1" thickBot="1">
      <c r="A234" s="109" t="s">
        <v>11</v>
      </c>
      <c r="B234" s="110" t="s">
        <v>11</v>
      </c>
      <c r="C234" s="111" t="s">
        <v>341</v>
      </c>
      <c r="D234" s="44" t="s">
        <v>332</v>
      </c>
      <c r="E234" s="34">
        <f t="shared" si="20"/>
        <v>22.75</v>
      </c>
      <c r="F234" s="84" t="s">
        <v>240</v>
      </c>
      <c r="G234" s="85">
        <f t="shared" si="21"/>
        <v>0</v>
      </c>
      <c r="H234" s="116" t="s">
        <v>447</v>
      </c>
    </row>
    <row r="235" spans="1:8" ht="39.75" customHeight="1" thickBot="1">
      <c r="A235" s="109" t="s">
        <v>11</v>
      </c>
      <c r="B235" s="110" t="s">
        <v>11</v>
      </c>
      <c r="C235" s="110" t="s">
        <v>11</v>
      </c>
      <c r="D235" s="29" t="s">
        <v>170</v>
      </c>
      <c r="E235" s="30">
        <f t="shared" si="20"/>
        <v>6.5</v>
      </c>
      <c r="F235" s="66" t="s">
        <v>258</v>
      </c>
      <c r="G235" s="67">
        <f t="shared" si="21"/>
        <v>0</v>
      </c>
      <c r="H235" s="117" t="s">
        <v>11</v>
      </c>
    </row>
    <row r="236" spans="1:8" ht="39.75" customHeight="1" thickBot="1">
      <c r="A236" s="109" t="s">
        <v>11</v>
      </c>
      <c r="B236" s="110" t="s">
        <v>11</v>
      </c>
      <c r="C236" s="110" t="s">
        <v>11</v>
      </c>
      <c r="D236" s="29" t="s">
        <v>42</v>
      </c>
      <c r="E236" s="30">
        <f t="shared" si="20"/>
        <v>1.9500000000000002</v>
      </c>
      <c r="F236" s="66" t="s">
        <v>241</v>
      </c>
      <c r="G236" s="67">
        <f t="shared" si="21"/>
        <v>0</v>
      </c>
      <c r="H236" s="117" t="s">
        <v>11</v>
      </c>
    </row>
    <row r="237" spans="1:8" ht="39.75" customHeight="1" thickBot="1">
      <c r="A237" s="109" t="s">
        <v>11</v>
      </c>
      <c r="B237" s="110" t="s">
        <v>11</v>
      </c>
      <c r="C237" s="110" t="s">
        <v>11</v>
      </c>
      <c r="D237" s="29" t="s">
        <v>21</v>
      </c>
      <c r="E237" s="30">
        <f t="shared" si="20"/>
        <v>1.3</v>
      </c>
      <c r="F237" s="66" t="s">
        <v>242</v>
      </c>
      <c r="G237" s="67">
        <f t="shared" si="21"/>
        <v>0</v>
      </c>
      <c r="H237" s="117" t="s">
        <v>11</v>
      </c>
    </row>
    <row r="238" spans="1:8" ht="39.75" customHeight="1" thickBot="1">
      <c r="A238" s="109" t="s">
        <v>11</v>
      </c>
      <c r="B238" s="110" t="s">
        <v>11</v>
      </c>
      <c r="C238" s="110" t="s">
        <v>11</v>
      </c>
      <c r="D238" s="29" t="s">
        <v>26</v>
      </c>
      <c r="E238" s="30">
        <f t="shared" si="20"/>
        <v>0.65</v>
      </c>
      <c r="F238" s="66" t="s">
        <v>244</v>
      </c>
      <c r="G238" s="67">
        <f t="shared" si="21"/>
        <v>0</v>
      </c>
      <c r="H238" s="117" t="s">
        <v>11</v>
      </c>
    </row>
    <row r="239" spans="1:8" ht="39.75" customHeight="1" thickBot="1">
      <c r="A239" s="109" t="s">
        <v>11</v>
      </c>
      <c r="B239" s="110" t="s">
        <v>11</v>
      </c>
      <c r="C239" s="110" t="s">
        <v>11</v>
      </c>
      <c r="D239" s="29" t="s">
        <v>68</v>
      </c>
      <c r="E239" s="30">
        <f t="shared" si="20"/>
        <v>0.32500000000000001</v>
      </c>
      <c r="F239" s="66" t="s">
        <v>245</v>
      </c>
      <c r="G239" s="67">
        <f t="shared" si="21"/>
        <v>0</v>
      </c>
      <c r="H239" s="117" t="s">
        <v>11</v>
      </c>
    </row>
    <row r="240" spans="1:8" ht="39.75" customHeight="1" thickBot="1">
      <c r="A240" s="109" t="s">
        <v>11</v>
      </c>
      <c r="B240" s="110" t="s">
        <v>11</v>
      </c>
      <c r="C240" s="110" t="s">
        <v>11</v>
      </c>
      <c r="D240" s="29" t="s">
        <v>14</v>
      </c>
      <c r="E240" s="30">
        <f t="shared" si="20"/>
        <v>0.32500000000000001</v>
      </c>
      <c r="F240" s="66" t="s">
        <v>245</v>
      </c>
      <c r="G240" s="67">
        <f t="shared" si="21"/>
        <v>0</v>
      </c>
      <c r="H240" s="117" t="s">
        <v>11</v>
      </c>
    </row>
    <row r="241" spans="1:8" ht="39.75" customHeight="1" thickBot="1">
      <c r="A241" s="109" t="s">
        <v>11</v>
      </c>
      <c r="B241" s="110" t="s">
        <v>11</v>
      </c>
      <c r="C241" s="112" t="s">
        <v>11</v>
      </c>
      <c r="D241" s="77" t="s">
        <v>128</v>
      </c>
      <c r="E241" s="33">
        <f t="shared" si="20"/>
        <v>0.32500000000000001</v>
      </c>
      <c r="F241" s="78" t="s">
        <v>245</v>
      </c>
      <c r="G241" s="79">
        <f t="shared" si="21"/>
        <v>0</v>
      </c>
      <c r="H241" s="118" t="s">
        <v>11</v>
      </c>
    </row>
    <row r="242" spans="1:8" ht="39.75" customHeight="1" thickBot="1">
      <c r="A242" s="109" t="s">
        <v>11</v>
      </c>
      <c r="B242" s="110" t="s">
        <v>11</v>
      </c>
      <c r="C242" s="110" t="s">
        <v>78</v>
      </c>
      <c r="D242" s="63" t="s">
        <v>128</v>
      </c>
      <c r="E242" s="39">
        <f t="shared" si="20"/>
        <v>0.97500000000000009</v>
      </c>
      <c r="F242" s="64" t="s">
        <v>243</v>
      </c>
      <c r="G242" s="65">
        <f t="shared" si="21"/>
        <v>0</v>
      </c>
      <c r="H242" s="113" t="s">
        <v>448</v>
      </c>
    </row>
    <row r="243" spans="1:8" ht="39.75" customHeight="1" thickBot="1">
      <c r="A243" s="109" t="s">
        <v>11</v>
      </c>
      <c r="B243" s="110" t="s">
        <v>11</v>
      </c>
      <c r="C243" s="110" t="s">
        <v>11</v>
      </c>
      <c r="D243" s="29" t="s">
        <v>171</v>
      </c>
      <c r="E243" s="30">
        <f t="shared" si="20"/>
        <v>0.65</v>
      </c>
      <c r="F243" s="66" t="s">
        <v>244</v>
      </c>
      <c r="G243" s="67">
        <f t="shared" si="21"/>
        <v>0</v>
      </c>
      <c r="H243" s="114" t="s">
        <v>11</v>
      </c>
    </row>
    <row r="244" spans="1:8" ht="39.75" customHeight="1" thickBot="1">
      <c r="A244" s="109" t="s">
        <v>11</v>
      </c>
      <c r="B244" s="110" t="s">
        <v>11</v>
      </c>
      <c r="C244" s="110" t="s">
        <v>11</v>
      </c>
      <c r="D244" s="29" t="s">
        <v>41</v>
      </c>
      <c r="E244" s="30">
        <f t="shared" si="20"/>
        <v>0.32500000000000001</v>
      </c>
      <c r="F244" s="66" t="s">
        <v>245</v>
      </c>
      <c r="G244" s="67">
        <f t="shared" si="21"/>
        <v>0</v>
      </c>
      <c r="H244" s="114" t="s">
        <v>11</v>
      </c>
    </row>
    <row r="245" spans="1:8" ht="39.75" customHeight="1" thickBot="1">
      <c r="A245" s="109" t="s">
        <v>11</v>
      </c>
      <c r="B245" s="110" t="s">
        <v>11</v>
      </c>
      <c r="C245" s="110" t="s">
        <v>11</v>
      </c>
      <c r="D245" s="29" t="s">
        <v>68</v>
      </c>
      <c r="E245" s="30">
        <f t="shared" si="20"/>
        <v>0.13</v>
      </c>
      <c r="F245" s="66" t="s">
        <v>254</v>
      </c>
      <c r="G245" s="67">
        <f t="shared" si="21"/>
        <v>0</v>
      </c>
      <c r="H245" s="114" t="s">
        <v>11</v>
      </c>
    </row>
    <row r="246" spans="1:8" ht="39.75" customHeight="1" thickBot="1">
      <c r="A246" s="109" t="s">
        <v>11</v>
      </c>
      <c r="B246" s="110" t="s">
        <v>11</v>
      </c>
      <c r="C246" s="110" t="s">
        <v>11</v>
      </c>
      <c r="D246" s="29" t="s">
        <v>14</v>
      </c>
      <c r="E246" s="30">
        <f t="shared" si="20"/>
        <v>0.13</v>
      </c>
      <c r="F246" s="66" t="s">
        <v>254</v>
      </c>
      <c r="G246" s="67">
        <f t="shared" si="21"/>
        <v>0</v>
      </c>
      <c r="H246" s="114" t="s">
        <v>11</v>
      </c>
    </row>
    <row r="247" spans="1:8" ht="39.75" customHeight="1" thickBot="1">
      <c r="A247" s="109" t="s">
        <v>11</v>
      </c>
      <c r="B247" s="110" t="s">
        <v>11</v>
      </c>
      <c r="C247" s="110" t="s">
        <v>11</v>
      </c>
      <c r="D247" s="31" t="s">
        <v>130</v>
      </c>
      <c r="E247" s="32">
        <f t="shared" si="20"/>
        <v>6.5000000000000002E-2</v>
      </c>
      <c r="F247" s="86" t="s">
        <v>238</v>
      </c>
      <c r="G247" s="87">
        <f t="shared" si="21"/>
        <v>0</v>
      </c>
      <c r="H247" s="115" t="s">
        <v>11</v>
      </c>
    </row>
    <row r="248" spans="1:8" ht="39.75" customHeight="1" thickBot="1">
      <c r="A248" s="109" t="s">
        <v>11</v>
      </c>
      <c r="B248" s="110" t="s">
        <v>11</v>
      </c>
      <c r="C248" s="55" t="s">
        <v>22</v>
      </c>
      <c r="D248" s="52" t="s">
        <v>326</v>
      </c>
      <c r="E248" s="35">
        <f t="shared" si="20"/>
        <v>13</v>
      </c>
      <c r="F248" s="82" t="s">
        <v>247</v>
      </c>
      <c r="G248" s="83">
        <f t="shared" si="21"/>
        <v>0</v>
      </c>
      <c r="H248" s="70"/>
    </row>
    <row r="249" spans="1:8" s="49" customFormat="1" ht="39.75" customHeight="1" thickBot="1">
      <c r="A249" s="109" t="s">
        <v>11</v>
      </c>
      <c r="B249" s="110" t="s">
        <v>13</v>
      </c>
      <c r="C249" s="60" t="s">
        <v>292</v>
      </c>
      <c r="D249" s="51" t="s">
        <v>172</v>
      </c>
      <c r="E249" s="40">
        <f t="shared" ref="E249:E250" si="26">F249*0.65</f>
        <v>26</v>
      </c>
      <c r="F249" s="90" t="s">
        <v>259</v>
      </c>
      <c r="G249" s="91">
        <f t="shared" ref="G249:G250" si="27">$G$1*E249+$G$2*F249</f>
        <v>0</v>
      </c>
      <c r="H249" s="94" t="s">
        <v>70</v>
      </c>
    </row>
    <row r="250" spans="1:8" s="49" customFormat="1" ht="39.75" customHeight="1" thickBot="1">
      <c r="A250" s="109" t="s">
        <v>11</v>
      </c>
      <c r="B250" s="110" t="s">
        <v>11</v>
      </c>
      <c r="C250" s="60" t="s">
        <v>17</v>
      </c>
      <c r="D250" s="51" t="s">
        <v>17</v>
      </c>
      <c r="E250" s="40">
        <f t="shared" si="26"/>
        <v>130</v>
      </c>
      <c r="F250" s="90" t="s">
        <v>248</v>
      </c>
      <c r="G250" s="91">
        <f t="shared" si="27"/>
        <v>0</v>
      </c>
      <c r="H250" s="92"/>
    </row>
    <row r="251" spans="1:8" ht="39.75" customHeight="1" thickBot="1">
      <c r="A251" s="109" t="s">
        <v>173</v>
      </c>
      <c r="B251" s="110" t="s">
        <v>10</v>
      </c>
      <c r="C251" s="110" t="s">
        <v>90</v>
      </c>
      <c r="D251" s="63" t="s">
        <v>69</v>
      </c>
      <c r="E251" s="39">
        <f t="shared" ref="E251:E313" si="28">F251*0.65</f>
        <v>13</v>
      </c>
      <c r="F251" s="64" t="s">
        <v>247</v>
      </c>
      <c r="G251" s="65">
        <f t="shared" ref="G251:G313" si="29">$G$1*E251+$G$2*F251</f>
        <v>0</v>
      </c>
      <c r="H251" s="113" t="s">
        <v>104</v>
      </c>
    </row>
    <row r="252" spans="1:8" ht="39.75" customHeight="1" thickBot="1">
      <c r="A252" s="109" t="s">
        <v>11</v>
      </c>
      <c r="B252" s="110" t="s">
        <v>11</v>
      </c>
      <c r="C252" s="110" t="s">
        <v>11</v>
      </c>
      <c r="D252" s="29" t="s">
        <v>174</v>
      </c>
      <c r="E252" s="30">
        <f t="shared" si="28"/>
        <v>13</v>
      </c>
      <c r="F252" s="66" t="s">
        <v>247</v>
      </c>
      <c r="G252" s="67">
        <f t="shared" si="29"/>
        <v>0</v>
      </c>
      <c r="H252" s="114" t="s">
        <v>11</v>
      </c>
    </row>
    <row r="253" spans="1:8" ht="39.75" customHeight="1" thickBot="1">
      <c r="A253" s="109" t="s">
        <v>11</v>
      </c>
      <c r="B253" s="110" t="s">
        <v>11</v>
      </c>
      <c r="C253" s="110" t="s">
        <v>11</v>
      </c>
      <c r="D253" s="31" t="s">
        <v>15</v>
      </c>
      <c r="E253" s="32">
        <f t="shared" si="28"/>
        <v>6.5000000000000002E-2</v>
      </c>
      <c r="F253" s="86" t="s">
        <v>238</v>
      </c>
      <c r="G253" s="87">
        <f t="shared" si="29"/>
        <v>0</v>
      </c>
      <c r="H253" s="115" t="s">
        <v>11</v>
      </c>
    </row>
    <row r="254" spans="1:8" ht="39.75" customHeight="1" thickBot="1">
      <c r="A254" s="109" t="s">
        <v>11</v>
      </c>
      <c r="B254" s="110" t="s">
        <v>12</v>
      </c>
      <c r="C254" s="111" t="s">
        <v>320</v>
      </c>
      <c r="D254" s="44" t="s">
        <v>69</v>
      </c>
      <c r="E254" s="34">
        <f t="shared" si="28"/>
        <v>32.5</v>
      </c>
      <c r="F254" s="84" t="s">
        <v>249</v>
      </c>
      <c r="G254" s="85">
        <f t="shared" si="29"/>
        <v>0</v>
      </c>
      <c r="H254" s="116" t="s">
        <v>395</v>
      </c>
    </row>
    <row r="255" spans="1:8" ht="39.75" customHeight="1" thickBot="1">
      <c r="A255" s="109" t="s">
        <v>11</v>
      </c>
      <c r="B255" s="110" t="s">
        <v>11</v>
      </c>
      <c r="C255" s="110" t="s">
        <v>11</v>
      </c>
      <c r="D255" s="29" t="s">
        <v>126</v>
      </c>
      <c r="E255" s="30">
        <f t="shared" si="28"/>
        <v>19.5</v>
      </c>
      <c r="F255" s="66" t="s">
        <v>252</v>
      </c>
      <c r="G255" s="67">
        <f t="shared" si="29"/>
        <v>0</v>
      </c>
      <c r="H255" s="117" t="s">
        <v>11</v>
      </c>
    </row>
    <row r="256" spans="1:8" ht="39.75" customHeight="1" thickBot="1">
      <c r="A256" s="109" t="s">
        <v>11</v>
      </c>
      <c r="B256" s="110" t="s">
        <v>11</v>
      </c>
      <c r="C256" s="110" t="s">
        <v>11</v>
      </c>
      <c r="D256" s="29" t="s">
        <v>47</v>
      </c>
      <c r="E256" s="30">
        <f t="shared" si="28"/>
        <v>6.5</v>
      </c>
      <c r="F256" s="66" t="s">
        <v>258</v>
      </c>
      <c r="G256" s="67">
        <f t="shared" si="29"/>
        <v>0</v>
      </c>
      <c r="H256" s="117" t="s">
        <v>11</v>
      </c>
    </row>
    <row r="257" spans="1:8" ht="39.75" customHeight="1" thickBot="1">
      <c r="A257" s="109" t="s">
        <v>11</v>
      </c>
      <c r="B257" s="110" t="s">
        <v>11</v>
      </c>
      <c r="C257" s="110" t="s">
        <v>11</v>
      </c>
      <c r="D257" s="29" t="s">
        <v>84</v>
      </c>
      <c r="E257" s="30">
        <f t="shared" si="28"/>
        <v>3.25</v>
      </c>
      <c r="F257" s="66" t="s">
        <v>237</v>
      </c>
      <c r="G257" s="67">
        <f t="shared" si="29"/>
        <v>0</v>
      </c>
      <c r="H257" s="117" t="s">
        <v>11</v>
      </c>
    </row>
    <row r="258" spans="1:8" ht="39.75" customHeight="1" thickBot="1">
      <c r="A258" s="109" t="s">
        <v>11</v>
      </c>
      <c r="B258" s="110" t="s">
        <v>11</v>
      </c>
      <c r="C258" s="110" t="s">
        <v>11</v>
      </c>
      <c r="D258" s="29" t="s">
        <v>67</v>
      </c>
      <c r="E258" s="30">
        <f t="shared" si="28"/>
        <v>3.25</v>
      </c>
      <c r="F258" s="66" t="s">
        <v>237</v>
      </c>
      <c r="G258" s="67">
        <f t="shared" si="29"/>
        <v>0</v>
      </c>
      <c r="H258" s="117" t="s">
        <v>11</v>
      </c>
    </row>
    <row r="259" spans="1:8" ht="39.75" customHeight="1" thickBot="1">
      <c r="A259" s="109" t="s">
        <v>11</v>
      </c>
      <c r="B259" s="110" t="s">
        <v>11</v>
      </c>
      <c r="C259" s="110" t="s">
        <v>11</v>
      </c>
      <c r="D259" s="29" t="s">
        <v>175</v>
      </c>
      <c r="E259" s="30">
        <f t="shared" si="28"/>
        <v>3.25</v>
      </c>
      <c r="F259" s="66" t="s">
        <v>237</v>
      </c>
      <c r="G259" s="67">
        <f t="shared" si="29"/>
        <v>0</v>
      </c>
      <c r="H259" s="117" t="s">
        <v>11</v>
      </c>
    </row>
    <row r="260" spans="1:8" ht="39.75" customHeight="1" thickBot="1">
      <c r="A260" s="109" t="s">
        <v>11</v>
      </c>
      <c r="B260" s="110" t="s">
        <v>11</v>
      </c>
      <c r="C260" s="110" t="s">
        <v>11</v>
      </c>
      <c r="D260" s="29" t="s">
        <v>21</v>
      </c>
      <c r="E260" s="30">
        <f t="shared" si="28"/>
        <v>1.9500000000000002</v>
      </c>
      <c r="F260" s="66" t="s">
        <v>241</v>
      </c>
      <c r="G260" s="67">
        <f t="shared" si="29"/>
        <v>0</v>
      </c>
      <c r="H260" s="117" t="s">
        <v>11</v>
      </c>
    </row>
    <row r="261" spans="1:8" ht="39.75" customHeight="1" thickBot="1">
      <c r="A261" s="109" t="s">
        <v>11</v>
      </c>
      <c r="B261" s="110" t="s">
        <v>11</v>
      </c>
      <c r="C261" s="112" t="s">
        <v>11</v>
      </c>
      <c r="D261" s="77" t="s">
        <v>176</v>
      </c>
      <c r="E261" s="33">
        <f t="shared" si="28"/>
        <v>0.19500000000000001</v>
      </c>
      <c r="F261" s="78" t="s">
        <v>256</v>
      </c>
      <c r="G261" s="79">
        <f t="shared" si="29"/>
        <v>0</v>
      </c>
      <c r="H261" s="118" t="s">
        <v>11</v>
      </c>
    </row>
    <row r="262" spans="1:8" ht="39.75" customHeight="1" thickBot="1">
      <c r="A262" s="109" t="s">
        <v>11</v>
      </c>
      <c r="B262" s="110" t="s">
        <v>11</v>
      </c>
      <c r="C262" s="110" t="s">
        <v>293</v>
      </c>
      <c r="D262" s="63" t="s">
        <v>158</v>
      </c>
      <c r="E262" s="39">
        <f t="shared" si="28"/>
        <v>26</v>
      </c>
      <c r="F262" s="64" t="s">
        <v>259</v>
      </c>
      <c r="G262" s="65">
        <f t="shared" si="29"/>
        <v>0</v>
      </c>
      <c r="H262" s="148" t="s">
        <v>428</v>
      </c>
    </row>
    <row r="263" spans="1:8" ht="39.75" customHeight="1" thickBot="1">
      <c r="A263" s="109" t="s">
        <v>11</v>
      </c>
      <c r="B263" s="110" t="s">
        <v>11</v>
      </c>
      <c r="C263" s="110" t="s">
        <v>11</v>
      </c>
      <c r="D263" s="29" t="s">
        <v>67</v>
      </c>
      <c r="E263" s="30">
        <f t="shared" si="28"/>
        <v>5.2</v>
      </c>
      <c r="F263" s="66" t="s">
        <v>262</v>
      </c>
      <c r="G263" s="67">
        <f t="shared" si="29"/>
        <v>0</v>
      </c>
      <c r="H263" s="149"/>
    </row>
    <row r="264" spans="1:8" ht="39.75" customHeight="1" thickBot="1">
      <c r="A264" s="109" t="s">
        <v>11</v>
      </c>
      <c r="B264" s="110" t="s">
        <v>11</v>
      </c>
      <c r="C264" s="110" t="s">
        <v>11</v>
      </c>
      <c r="D264" s="29" t="s">
        <v>177</v>
      </c>
      <c r="E264" s="30">
        <f t="shared" si="28"/>
        <v>3.9000000000000004</v>
      </c>
      <c r="F264" s="66" t="s">
        <v>251</v>
      </c>
      <c r="G264" s="67">
        <f t="shared" si="29"/>
        <v>0</v>
      </c>
      <c r="H264" s="149"/>
    </row>
    <row r="265" spans="1:8" ht="39.75" customHeight="1" thickBot="1">
      <c r="A265" s="109" t="s">
        <v>11</v>
      </c>
      <c r="B265" s="110" t="s">
        <v>11</v>
      </c>
      <c r="C265" s="110" t="s">
        <v>11</v>
      </c>
      <c r="D265" s="29" t="s">
        <v>128</v>
      </c>
      <c r="E265" s="30">
        <f t="shared" si="28"/>
        <v>3.25</v>
      </c>
      <c r="F265" s="66" t="s">
        <v>237</v>
      </c>
      <c r="G265" s="67">
        <f t="shared" si="29"/>
        <v>0</v>
      </c>
      <c r="H265" s="149"/>
    </row>
    <row r="266" spans="1:8" ht="39.75" customHeight="1" thickBot="1">
      <c r="A266" s="109" t="s">
        <v>11</v>
      </c>
      <c r="B266" s="110" t="s">
        <v>11</v>
      </c>
      <c r="C266" s="110" t="s">
        <v>11</v>
      </c>
      <c r="D266" s="29" t="s">
        <v>403</v>
      </c>
      <c r="E266" s="30">
        <f t="shared" si="28"/>
        <v>1.3</v>
      </c>
      <c r="F266" s="66" t="s">
        <v>242</v>
      </c>
      <c r="G266" s="67">
        <f t="shared" si="29"/>
        <v>0</v>
      </c>
      <c r="H266" s="149"/>
    </row>
    <row r="267" spans="1:8" ht="39.75" customHeight="1" thickBot="1">
      <c r="A267" s="109" t="s">
        <v>11</v>
      </c>
      <c r="B267" s="110" t="s">
        <v>11</v>
      </c>
      <c r="C267" s="110" t="s">
        <v>11</v>
      </c>
      <c r="D267" s="29" t="s">
        <v>93</v>
      </c>
      <c r="E267" s="30">
        <f t="shared" si="28"/>
        <v>1.3</v>
      </c>
      <c r="F267" s="66" t="s">
        <v>242</v>
      </c>
      <c r="G267" s="67">
        <f t="shared" si="29"/>
        <v>0</v>
      </c>
      <c r="H267" s="149"/>
    </row>
    <row r="268" spans="1:8" ht="39.75" customHeight="1" thickBot="1">
      <c r="A268" s="109" t="s">
        <v>11</v>
      </c>
      <c r="B268" s="110" t="s">
        <v>11</v>
      </c>
      <c r="C268" s="110" t="s">
        <v>11</v>
      </c>
      <c r="D268" s="29" t="s">
        <v>125</v>
      </c>
      <c r="E268" s="30">
        <f t="shared" si="28"/>
        <v>0.65</v>
      </c>
      <c r="F268" s="66" t="s">
        <v>244</v>
      </c>
      <c r="G268" s="67">
        <f t="shared" si="29"/>
        <v>0</v>
      </c>
      <c r="H268" s="149"/>
    </row>
    <row r="269" spans="1:8" ht="39.75" customHeight="1" thickBot="1">
      <c r="A269" s="109" t="s">
        <v>11</v>
      </c>
      <c r="B269" s="110" t="s">
        <v>11</v>
      </c>
      <c r="C269" s="110" t="s">
        <v>11</v>
      </c>
      <c r="D269" s="29" t="s">
        <v>68</v>
      </c>
      <c r="E269" s="30">
        <f t="shared" si="28"/>
        <v>0.65</v>
      </c>
      <c r="F269" s="66" t="s">
        <v>244</v>
      </c>
      <c r="G269" s="67">
        <f t="shared" si="29"/>
        <v>0</v>
      </c>
      <c r="H269" s="149"/>
    </row>
    <row r="270" spans="1:8" ht="39.75" customHeight="1" thickBot="1">
      <c r="A270" s="109" t="s">
        <v>11</v>
      </c>
      <c r="B270" s="110" t="s">
        <v>11</v>
      </c>
      <c r="C270" s="110" t="s">
        <v>11</v>
      </c>
      <c r="D270" s="31" t="s">
        <v>15</v>
      </c>
      <c r="E270" s="32">
        <f t="shared" si="28"/>
        <v>0.19500000000000001</v>
      </c>
      <c r="F270" s="86" t="s">
        <v>256</v>
      </c>
      <c r="G270" s="87">
        <f t="shared" si="29"/>
        <v>0</v>
      </c>
      <c r="H270" s="89" t="s">
        <v>23</v>
      </c>
    </row>
    <row r="271" spans="1:8" ht="39.75" customHeight="1" thickBot="1">
      <c r="A271" s="109" t="s">
        <v>11</v>
      </c>
      <c r="B271" s="110" t="s">
        <v>11</v>
      </c>
      <c r="C271" s="111" t="s">
        <v>365</v>
      </c>
      <c r="D271" s="44" t="s">
        <v>336</v>
      </c>
      <c r="E271" s="34">
        <f t="shared" si="28"/>
        <v>19.5</v>
      </c>
      <c r="F271" s="84" t="s">
        <v>252</v>
      </c>
      <c r="G271" s="85">
        <f t="shared" si="29"/>
        <v>0</v>
      </c>
      <c r="H271" s="116" t="s">
        <v>396</v>
      </c>
    </row>
    <row r="272" spans="1:8" ht="39.75" customHeight="1" thickBot="1">
      <c r="A272" s="109" t="s">
        <v>11</v>
      </c>
      <c r="B272" s="110" t="s">
        <v>11</v>
      </c>
      <c r="C272" s="110" t="s">
        <v>11</v>
      </c>
      <c r="D272" s="29" t="s">
        <v>178</v>
      </c>
      <c r="E272" s="30">
        <f t="shared" si="28"/>
        <v>6.5</v>
      </c>
      <c r="F272" s="66" t="s">
        <v>258</v>
      </c>
      <c r="G272" s="67">
        <f t="shared" si="29"/>
        <v>0</v>
      </c>
      <c r="H272" s="117" t="s">
        <v>11</v>
      </c>
    </row>
    <row r="273" spans="1:8" ht="39.75" customHeight="1" thickBot="1">
      <c r="A273" s="109" t="s">
        <v>11</v>
      </c>
      <c r="B273" s="110" t="s">
        <v>11</v>
      </c>
      <c r="C273" s="110" t="s">
        <v>11</v>
      </c>
      <c r="D273" s="29" t="s">
        <v>126</v>
      </c>
      <c r="E273" s="30">
        <f t="shared" si="28"/>
        <v>3.25</v>
      </c>
      <c r="F273" s="66" t="s">
        <v>237</v>
      </c>
      <c r="G273" s="67">
        <f t="shared" si="29"/>
        <v>0</v>
      </c>
      <c r="H273" s="117" t="s">
        <v>11</v>
      </c>
    </row>
    <row r="274" spans="1:8" ht="39.75" customHeight="1" thickBot="1">
      <c r="A274" s="109" t="s">
        <v>11</v>
      </c>
      <c r="B274" s="110" t="s">
        <v>11</v>
      </c>
      <c r="C274" s="110" t="s">
        <v>11</v>
      </c>
      <c r="D274" s="29" t="s">
        <v>21</v>
      </c>
      <c r="E274" s="30">
        <f t="shared" si="28"/>
        <v>1.9500000000000002</v>
      </c>
      <c r="F274" s="66" t="s">
        <v>241</v>
      </c>
      <c r="G274" s="67">
        <f t="shared" si="29"/>
        <v>0</v>
      </c>
      <c r="H274" s="117" t="s">
        <v>11</v>
      </c>
    </row>
    <row r="275" spans="1:8" ht="39.75" customHeight="1" thickBot="1">
      <c r="A275" s="109" t="s">
        <v>11</v>
      </c>
      <c r="B275" s="110" t="s">
        <v>11</v>
      </c>
      <c r="C275" s="110" t="s">
        <v>11</v>
      </c>
      <c r="D275" s="29" t="s">
        <v>42</v>
      </c>
      <c r="E275" s="30">
        <f t="shared" si="28"/>
        <v>1.3</v>
      </c>
      <c r="F275" s="66" t="s">
        <v>242</v>
      </c>
      <c r="G275" s="67">
        <f t="shared" si="29"/>
        <v>0</v>
      </c>
      <c r="H275" s="117" t="s">
        <v>11</v>
      </c>
    </row>
    <row r="276" spans="1:8" ht="39.75" customHeight="1" thickBot="1">
      <c r="A276" s="109" t="s">
        <v>11</v>
      </c>
      <c r="B276" s="110" t="s">
        <v>11</v>
      </c>
      <c r="C276" s="110" t="s">
        <v>11</v>
      </c>
      <c r="D276" s="29" t="s">
        <v>68</v>
      </c>
      <c r="E276" s="30">
        <f t="shared" si="28"/>
        <v>0.65</v>
      </c>
      <c r="F276" s="66" t="s">
        <v>244</v>
      </c>
      <c r="G276" s="67">
        <f t="shared" si="29"/>
        <v>0</v>
      </c>
      <c r="H276" s="117" t="s">
        <v>11</v>
      </c>
    </row>
    <row r="277" spans="1:8" ht="39.75" customHeight="1" thickBot="1">
      <c r="A277" s="109" t="s">
        <v>11</v>
      </c>
      <c r="B277" s="110" t="s">
        <v>11</v>
      </c>
      <c r="C277" s="110" t="s">
        <v>11</v>
      </c>
      <c r="D277" s="29" t="s">
        <v>26</v>
      </c>
      <c r="E277" s="30">
        <f t="shared" si="28"/>
        <v>0.13</v>
      </c>
      <c r="F277" s="66" t="s">
        <v>254</v>
      </c>
      <c r="G277" s="67">
        <f t="shared" si="29"/>
        <v>0</v>
      </c>
      <c r="H277" s="117" t="s">
        <v>11</v>
      </c>
    </row>
    <row r="278" spans="1:8" ht="39.75" customHeight="1" thickBot="1">
      <c r="A278" s="109" t="s">
        <v>11</v>
      </c>
      <c r="B278" s="110" t="s">
        <v>11</v>
      </c>
      <c r="C278" s="112" t="s">
        <v>11</v>
      </c>
      <c r="D278" s="77" t="s">
        <v>15</v>
      </c>
      <c r="E278" s="33">
        <f t="shared" si="28"/>
        <v>0.13</v>
      </c>
      <c r="F278" s="78">
        <v>0.2</v>
      </c>
      <c r="G278" s="79">
        <f t="shared" si="29"/>
        <v>0</v>
      </c>
      <c r="H278" s="118" t="s">
        <v>11</v>
      </c>
    </row>
    <row r="279" spans="1:8" ht="39.75" customHeight="1" thickBot="1">
      <c r="A279" s="109" t="s">
        <v>11</v>
      </c>
      <c r="B279" s="110" t="s">
        <v>11</v>
      </c>
      <c r="C279" s="60" t="s">
        <v>22</v>
      </c>
      <c r="D279" s="51" t="s">
        <v>326</v>
      </c>
      <c r="E279" s="40">
        <f t="shared" si="28"/>
        <v>13</v>
      </c>
      <c r="F279" s="90" t="s">
        <v>247</v>
      </c>
      <c r="G279" s="91">
        <f t="shared" si="29"/>
        <v>0</v>
      </c>
      <c r="H279" s="92"/>
    </row>
    <row r="280" spans="1:8" s="49" customFormat="1" ht="39.75" customHeight="1" thickBot="1">
      <c r="A280" s="109" t="s">
        <v>11</v>
      </c>
      <c r="B280" s="110" t="s">
        <v>13</v>
      </c>
      <c r="C280" s="55" t="s">
        <v>51</v>
      </c>
      <c r="D280" s="52" t="s">
        <v>179</v>
      </c>
      <c r="E280" s="35">
        <f t="shared" ref="E280:E281" si="30">F280*0.65</f>
        <v>65</v>
      </c>
      <c r="F280" s="82" t="s">
        <v>261</v>
      </c>
      <c r="G280" s="83">
        <f t="shared" ref="G280:G281" si="31">$G$1*E280+$G$2*F280</f>
        <v>0</v>
      </c>
      <c r="H280" s="70"/>
    </row>
    <row r="281" spans="1:8" s="49" customFormat="1" ht="39.75" customHeight="1" thickBot="1">
      <c r="A281" s="109" t="s">
        <v>11</v>
      </c>
      <c r="B281" s="110" t="s">
        <v>11</v>
      </c>
      <c r="C281" s="60" t="s">
        <v>17</v>
      </c>
      <c r="D281" s="51" t="s">
        <v>17</v>
      </c>
      <c r="E281" s="40">
        <f t="shared" si="30"/>
        <v>130</v>
      </c>
      <c r="F281" s="90" t="s">
        <v>248</v>
      </c>
      <c r="G281" s="91">
        <f t="shared" si="31"/>
        <v>0</v>
      </c>
      <c r="H281" s="92"/>
    </row>
    <row r="282" spans="1:8" ht="39.75" customHeight="1" thickBot="1">
      <c r="A282" s="109" t="s">
        <v>180</v>
      </c>
      <c r="B282" s="110" t="s">
        <v>10</v>
      </c>
      <c r="C282" s="110" t="s">
        <v>274</v>
      </c>
      <c r="D282" s="63" t="s">
        <v>17</v>
      </c>
      <c r="E282" s="39">
        <f t="shared" si="28"/>
        <v>19.5</v>
      </c>
      <c r="F282" s="64" t="s">
        <v>252</v>
      </c>
      <c r="G282" s="65">
        <f t="shared" si="29"/>
        <v>0</v>
      </c>
      <c r="H282" s="113" t="s">
        <v>105</v>
      </c>
    </row>
    <row r="283" spans="1:8" ht="39.75" customHeight="1" thickBot="1">
      <c r="A283" s="109" t="s">
        <v>11</v>
      </c>
      <c r="B283" s="110" t="s">
        <v>11</v>
      </c>
      <c r="C283" s="110" t="s">
        <v>11</v>
      </c>
      <c r="D283" s="29" t="s">
        <v>91</v>
      </c>
      <c r="E283" s="30">
        <f t="shared" si="28"/>
        <v>16.25</v>
      </c>
      <c r="F283" s="66" t="s">
        <v>250</v>
      </c>
      <c r="G283" s="67">
        <f t="shared" si="29"/>
        <v>0</v>
      </c>
      <c r="H283" s="114" t="s">
        <v>11</v>
      </c>
    </row>
    <row r="284" spans="1:8" ht="39.75" customHeight="1" thickBot="1">
      <c r="A284" s="109" t="s">
        <v>11</v>
      </c>
      <c r="B284" s="110" t="s">
        <v>11</v>
      </c>
      <c r="C284" s="110" t="s">
        <v>11</v>
      </c>
      <c r="D284" s="31" t="s">
        <v>15</v>
      </c>
      <c r="E284" s="32">
        <f t="shared" si="28"/>
        <v>0.32500000000000001</v>
      </c>
      <c r="F284" s="86" t="s">
        <v>245</v>
      </c>
      <c r="G284" s="87">
        <f t="shared" si="29"/>
        <v>0</v>
      </c>
      <c r="H284" s="115" t="s">
        <v>11</v>
      </c>
    </row>
    <row r="285" spans="1:8" ht="39.75" customHeight="1" thickBot="1">
      <c r="A285" s="109" t="s">
        <v>11</v>
      </c>
      <c r="B285" s="110" t="s">
        <v>12</v>
      </c>
      <c r="C285" s="55" t="s">
        <v>16</v>
      </c>
      <c r="D285" s="52" t="s">
        <v>69</v>
      </c>
      <c r="E285" s="35">
        <f t="shared" si="28"/>
        <v>35.75</v>
      </c>
      <c r="F285" s="82" t="s">
        <v>239</v>
      </c>
      <c r="G285" s="83">
        <f t="shared" si="29"/>
        <v>0</v>
      </c>
      <c r="H285" s="70"/>
    </row>
    <row r="286" spans="1:8" ht="39.75" customHeight="1" thickBot="1">
      <c r="A286" s="109" t="s">
        <v>11</v>
      </c>
      <c r="B286" s="110" t="s">
        <v>11</v>
      </c>
      <c r="C286" s="110" t="s">
        <v>279</v>
      </c>
      <c r="D286" s="63" t="s">
        <v>181</v>
      </c>
      <c r="E286" s="39">
        <f t="shared" si="28"/>
        <v>22.75</v>
      </c>
      <c r="F286" s="64" t="s">
        <v>240</v>
      </c>
      <c r="G286" s="65">
        <f t="shared" si="29"/>
        <v>0</v>
      </c>
      <c r="H286" s="148" t="s">
        <v>429</v>
      </c>
    </row>
    <row r="287" spans="1:8" ht="39.75" customHeight="1" thickBot="1">
      <c r="A287" s="109" t="s">
        <v>11</v>
      </c>
      <c r="B287" s="110" t="s">
        <v>11</v>
      </c>
      <c r="C287" s="110" t="s">
        <v>11</v>
      </c>
      <c r="D287" s="29" t="s">
        <v>67</v>
      </c>
      <c r="E287" s="30">
        <f t="shared" si="28"/>
        <v>6.5</v>
      </c>
      <c r="F287" s="66" t="s">
        <v>258</v>
      </c>
      <c r="G287" s="67">
        <f t="shared" si="29"/>
        <v>0</v>
      </c>
      <c r="H287" s="149"/>
    </row>
    <row r="288" spans="1:8" ht="39.75" customHeight="1" thickBot="1">
      <c r="A288" s="109" t="s">
        <v>11</v>
      </c>
      <c r="B288" s="110" t="s">
        <v>11</v>
      </c>
      <c r="C288" s="110" t="s">
        <v>11</v>
      </c>
      <c r="D288" s="29" t="s">
        <v>93</v>
      </c>
      <c r="E288" s="30">
        <f t="shared" si="28"/>
        <v>0.65</v>
      </c>
      <c r="F288" s="66" t="s">
        <v>244</v>
      </c>
      <c r="G288" s="67">
        <f t="shared" si="29"/>
        <v>0</v>
      </c>
      <c r="H288" s="149"/>
    </row>
    <row r="289" spans="1:8" ht="39.75" customHeight="1" thickBot="1">
      <c r="A289" s="109" t="s">
        <v>11</v>
      </c>
      <c r="B289" s="110" t="s">
        <v>11</v>
      </c>
      <c r="C289" s="110" t="s">
        <v>11</v>
      </c>
      <c r="D289" s="29" t="s">
        <v>128</v>
      </c>
      <c r="E289" s="30">
        <f t="shared" si="28"/>
        <v>0.65</v>
      </c>
      <c r="F289" s="66" t="s">
        <v>244</v>
      </c>
      <c r="G289" s="67">
        <f t="shared" si="29"/>
        <v>0</v>
      </c>
      <c r="H289" s="149"/>
    </row>
    <row r="290" spans="1:8" ht="39.75" customHeight="1" thickBot="1">
      <c r="A290" s="109" t="s">
        <v>11</v>
      </c>
      <c r="B290" s="110" t="s">
        <v>11</v>
      </c>
      <c r="C290" s="110" t="s">
        <v>11</v>
      </c>
      <c r="D290" s="29" t="s">
        <v>68</v>
      </c>
      <c r="E290" s="30">
        <f t="shared" si="28"/>
        <v>0.32500000000000001</v>
      </c>
      <c r="F290" s="66" t="s">
        <v>245</v>
      </c>
      <c r="G290" s="67">
        <f t="shared" si="29"/>
        <v>0</v>
      </c>
      <c r="H290" s="149"/>
    </row>
    <row r="291" spans="1:8" ht="39.75" customHeight="1" thickBot="1">
      <c r="A291" s="109" t="s">
        <v>11</v>
      </c>
      <c r="B291" s="110" t="s">
        <v>11</v>
      </c>
      <c r="C291" s="110" t="s">
        <v>11</v>
      </c>
      <c r="D291" s="29" t="s">
        <v>15</v>
      </c>
      <c r="E291" s="30">
        <f t="shared" si="28"/>
        <v>0.32500000000000001</v>
      </c>
      <c r="F291" s="66" t="s">
        <v>245</v>
      </c>
      <c r="G291" s="67">
        <f t="shared" si="29"/>
        <v>0</v>
      </c>
      <c r="H291" s="149"/>
    </row>
    <row r="292" spans="1:8" ht="39.75" customHeight="1" thickBot="1">
      <c r="A292" s="109" t="s">
        <v>11</v>
      </c>
      <c r="B292" s="110" t="s">
        <v>11</v>
      </c>
      <c r="C292" s="110" t="s">
        <v>11</v>
      </c>
      <c r="D292" s="29" t="s">
        <v>14</v>
      </c>
      <c r="E292" s="30">
        <f t="shared" si="28"/>
        <v>0.32500000000000001</v>
      </c>
      <c r="F292" s="66" t="s">
        <v>245</v>
      </c>
      <c r="G292" s="67">
        <f t="shared" si="29"/>
        <v>0</v>
      </c>
      <c r="H292" s="149"/>
    </row>
    <row r="293" spans="1:8" ht="39.75" customHeight="1" thickBot="1">
      <c r="A293" s="109" t="s">
        <v>11</v>
      </c>
      <c r="B293" s="110" t="s">
        <v>11</v>
      </c>
      <c r="C293" s="110" t="s">
        <v>11</v>
      </c>
      <c r="D293" s="31" t="s">
        <v>125</v>
      </c>
      <c r="E293" s="32">
        <f t="shared" si="28"/>
        <v>0.13</v>
      </c>
      <c r="F293" s="86" t="s">
        <v>254</v>
      </c>
      <c r="G293" s="87">
        <f t="shared" si="29"/>
        <v>0</v>
      </c>
      <c r="H293" s="89" t="s">
        <v>23</v>
      </c>
    </row>
    <row r="294" spans="1:8" ht="39.75" customHeight="1" thickBot="1">
      <c r="A294" s="109" t="s">
        <v>11</v>
      </c>
      <c r="B294" s="110" t="s">
        <v>11</v>
      </c>
      <c r="C294" s="111" t="s">
        <v>294</v>
      </c>
      <c r="D294" s="44" t="s">
        <v>182</v>
      </c>
      <c r="E294" s="34">
        <f t="shared" si="28"/>
        <v>29.25</v>
      </c>
      <c r="F294" s="84" t="s">
        <v>255</v>
      </c>
      <c r="G294" s="85">
        <f t="shared" si="29"/>
        <v>0</v>
      </c>
      <c r="H294" s="116" t="s">
        <v>416</v>
      </c>
    </row>
    <row r="295" spans="1:8" ht="39.75" customHeight="1" thickBot="1">
      <c r="A295" s="109" t="s">
        <v>11</v>
      </c>
      <c r="B295" s="110" t="s">
        <v>11</v>
      </c>
      <c r="C295" s="110" t="s">
        <v>11</v>
      </c>
      <c r="D295" s="29" t="s">
        <v>42</v>
      </c>
      <c r="E295" s="30">
        <f t="shared" si="28"/>
        <v>1.3</v>
      </c>
      <c r="F295" s="66" t="s">
        <v>242</v>
      </c>
      <c r="G295" s="67">
        <f t="shared" si="29"/>
        <v>0</v>
      </c>
      <c r="H295" s="117" t="s">
        <v>11</v>
      </c>
    </row>
    <row r="296" spans="1:8" ht="39.75" customHeight="1" thickBot="1">
      <c r="A296" s="109" t="s">
        <v>11</v>
      </c>
      <c r="B296" s="110" t="s">
        <v>11</v>
      </c>
      <c r="C296" s="110" t="s">
        <v>11</v>
      </c>
      <c r="D296" s="29" t="s">
        <v>25</v>
      </c>
      <c r="E296" s="30">
        <f t="shared" si="28"/>
        <v>1.3</v>
      </c>
      <c r="F296" s="66" t="s">
        <v>242</v>
      </c>
      <c r="G296" s="67">
        <f t="shared" si="29"/>
        <v>0</v>
      </c>
      <c r="H296" s="117" t="s">
        <v>11</v>
      </c>
    </row>
    <row r="297" spans="1:8" ht="39.75" customHeight="1" thickBot="1">
      <c r="A297" s="109" t="s">
        <v>11</v>
      </c>
      <c r="B297" s="110" t="s">
        <v>11</v>
      </c>
      <c r="C297" s="110" t="s">
        <v>11</v>
      </c>
      <c r="D297" s="29" t="s">
        <v>21</v>
      </c>
      <c r="E297" s="30">
        <f t="shared" si="28"/>
        <v>1.3</v>
      </c>
      <c r="F297" s="66" t="s">
        <v>242</v>
      </c>
      <c r="G297" s="67">
        <f t="shared" si="29"/>
        <v>0</v>
      </c>
      <c r="H297" s="117" t="s">
        <v>11</v>
      </c>
    </row>
    <row r="298" spans="1:8" ht="39.75" customHeight="1" thickBot="1">
      <c r="A298" s="109" t="s">
        <v>11</v>
      </c>
      <c r="B298" s="110" t="s">
        <v>11</v>
      </c>
      <c r="C298" s="110" t="s">
        <v>11</v>
      </c>
      <c r="D298" s="29" t="s">
        <v>68</v>
      </c>
      <c r="E298" s="30">
        <f t="shared" si="28"/>
        <v>0.65</v>
      </c>
      <c r="F298" s="66" t="s">
        <v>244</v>
      </c>
      <c r="G298" s="67">
        <f t="shared" si="29"/>
        <v>0</v>
      </c>
      <c r="H298" s="117" t="s">
        <v>11</v>
      </c>
    </row>
    <row r="299" spans="1:8" ht="39.75" customHeight="1" thickBot="1">
      <c r="A299" s="109" t="s">
        <v>11</v>
      </c>
      <c r="B299" s="110" t="s">
        <v>11</v>
      </c>
      <c r="C299" s="112" t="s">
        <v>11</v>
      </c>
      <c r="D299" s="77" t="s">
        <v>128</v>
      </c>
      <c r="E299" s="33">
        <f t="shared" si="28"/>
        <v>0.65</v>
      </c>
      <c r="F299" s="78" t="s">
        <v>244</v>
      </c>
      <c r="G299" s="79">
        <f t="shared" si="29"/>
        <v>0</v>
      </c>
      <c r="H299" s="118" t="s">
        <v>11</v>
      </c>
    </row>
    <row r="300" spans="1:8" ht="39.75" customHeight="1" thickBot="1">
      <c r="A300" s="109" t="s">
        <v>11</v>
      </c>
      <c r="B300" s="110" t="s">
        <v>11</v>
      </c>
      <c r="C300" s="110" t="s">
        <v>295</v>
      </c>
      <c r="D300" s="63" t="s">
        <v>183</v>
      </c>
      <c r="E300" s="39">
        <f t="shared" si="28"/>
        <v>22.75</v>
      </c>
      <c r="F300" s="64" t="s">
        <v>240</v>
      </c>
      <c r="G300" s="65">
        <f t="shared" si="29"/>
        <v>0</v>
      </c>
      <c r="H300" s="113" t="s">
        <v>382</v>
      </c>
    </row>
    <row r="301" spans="1:8" ht="39.75" customHeight="1" thickBot="1">
      <c r="A301" s="109" t="s">
        <v>11</v>
      </c>
      <c r="B301" s="110" t="s">
        <v>11</v>
      </c>
      <c r="C301" s="110" t="s">
        <v>11</v>
      </c>
      <c r="D301" s="29" t="s">
        <v>68</v>
      </c>
      <c r="E301" s="30">
        <f t="shared" si="28"/>
        <v>0.65</v>
      </c>
      <c r="F301" s="66" t="s">
        <v>244</v>
      </c>
      <c r="G301" s="67">
        <f t="shared" si="29"/>
        <v>0</v>
      </c>
      <c r="H301" s="114" t="s">
        <v>11</v>
      </c>
    </row>
    <row r="302" spans="1:8" ht="39.75" customHeight="1" thickBot="1">
      <c r="A302" s="109" t="s">
        <v>11</v>
      </c>
      <c r="B302" s="110" t="s">
        <v>11</v>
      </c>
      <c r="C302" s="110" t="s">
        <v>11</v>
      </c>
      <c r="D302" s="29" t="s">
        <v>42</v>
      </c>
      <c r="E302" s="30">
        <f t="shared" si="28"/>
        <v>0.32500000000000001</v>
      </c>
      <c r="F302" s="66" t="s">
        <v>245</v>
      </c>
      <c r="G302" s="67">
        <f t="shared" si="29"/>
        <v>0</v>
      </c>
      <c r="H302" s="114" t="s">
        <v>11</v>
      </c>
    </row>
    <row r="303" spans="1:8" ht="39.75" customHeight="1" thickBot="1">
      <c r="A303" s="109" t="s">
        <v>11</v>
      </c>
      <c r="B303" s="110" t="s">
        <v>11</v>
      </c>
      <c r="C303" s="110" t="s">
        <v>11</v>
      </c>
      <c r="D303" s="29" t="s">
        <v>14</v>
      </c>
      <c r="E303" s="30">
        <f t="shared" si="28"/>
        <v>0.32500000000000001</v>
      </c>
      <c r="F303" s="66" t="s">
        <v>245</v>
      </c>
      <c r="G303" s="67">
        <f t="shared" si="29"/>
        <v>0</v>
      </c>
      <c r="H303" s="114" t="s">
        <v>11</v>
      </c>
    </row>
    <row r="304" spans="1:8" ht="39.75" customHeight="1" thickBot="1">
      <c r="A304" s="109" t="s">
        <v>11</v>
      </c>
      <c r="B304" s="110" t="s">
        <v>11</v>
      </c>
      <c r="C304" s="110" t="s">
        <v>11</v>
      </c>
      <c r="D304" s="31" t="s">
        <v>130</v>
      </c>
      <c r="E304" s="32">
        <f t="shared" si="28"/>
        <v>0.32500000000000001</v>
      </c>
      <c r="F304" s="86" t="s">
        <v>245</v>
      </c>
      <c r="G304" s="87">
        <f t="shared" si="29"/>
        <v>0</v>
      </c>
      <c r="H304" s="115" t="s">
        <v>11</v>
      </c>
    </row>
    <row r="305" spans="1:8" ht="39.75" customHeight="1" thickBot="1">
      <c r="A305" s="109" t="s">
        <v>11</v>
      </c>
      <c r="B305" s="110" t="s">
        <v>11</v>
      </c>
      <c r="C305" s="55" t="s">
        <v>22</v>
      </c>
      <c r="D305" s="52" t="s">
        <v>326</v>
      </c>
      <c r="E305" s="35">
        <f t="shared" si="28"/>
        <v>13</v>
      </c>
      <c r="F305" s="82" t="s">
        <v>247</v>
      </c>
      <c r="G305" s="83">
        <f t="shared" si="29"/>
        <v>0</v>
      </c>
      <c r="H305" s="70"/>
    </row>
    <row r="306" spans="1:8" s="49" customFormat="1" ht="39.75" customHeight="1" thickBot="1">
      <c r="A306" s="109" t="s">
        <v>11</v>
      </c>
      <c r="B306" s="110" t="s">
        <v>13</v>
      </c>
      <c r="C306" s="60" t="s">
        <v>271</v>
      </c>
      <c r="D306" s="51" t="s">
        <v>184</v>
      </c>
      <c r="E306" s="40">
        <f t="shared" ref="E306:E307" si="32">F306*0.65</f>
        <v>26</v>
      </c>
      <c r="F306" s="90" t="s">
        <v>259</v>
      </c>
      <c r="G306" s="91">
        <f t="shared" ref="G306:G307" si="33">$G$1*E306+$G$2*F306</f>
        <v>0</v>
      </c>
      <c r="H306" s="92" t="s">
        <v>106</v>
      </c>
    </row>
    <row r="307" spans="1:8" s="49" customFormat="1" ht="39.75" customHeight="1" thickBot="1">
      <c r="A307" s="109" t="s">
        <v>11</v>
      </c>
      <c r="B307" s="110" t="s">
        <v>11</v>
      </c>
      <c r="C307" s="60" t="s">
        <v>17</v>
      </c>
      <c r="D307" s="51" t="s">
        <v>17</v>
      </c>
      <c r="E307" s="40">
        <f t="shared" si="32"/>
        <v>130</v>
      </c>
      <c r="F307" s="90" t="s">
        <v>248</v>
      </c>
      <c r="G307" s="91">
        <f t="shared" si="33"/>
        <v>0</v>
      </c>
      <c r="H307" s="94" t="s">
        <v>70</v>
      </c>
    </row>
    <row r="308" spans="1:8" ht="39.75" customHeight="1" thickBot="1">
      <c r="A308" s="109" t="s">
        <v>185</v>
      </c>
      <c r="B308" s="110" t="s">
        <v>10</v>
      </c>
      <c r="C308" s="110" t="s">
        <v>20</v>
      </c>
      <c r="D308" s="63" t="s">
        <v>69</v>
      </c>
      <c r="E308" s="39">
        <f t="shared" si="28"/>
        <v>16.25</v>
      </c>
      <c r="F308" s="64" t="s">
        <v>250</v>
      </c>
      <c r="G308" s="65">
        <f t="shared" si="29"/>
        <v>0</v>
      </c>
      <c r="H308" s="113" t="s">
        <v>107</v>
      </c>
    </row>
    <row r="309" spans="1:8" ht="39.75" customHeight="1" thickBot="1">
      <c r="A309" s="109" t="s">
        <v>11</v>
      </c>
      <c r="B309" s="110" t="s">
        <v>11</v>
      </c>
      <c r="C309" s="110" t="s">
        <v>11</v>
      </c>
      <c r="D309" s="29" t="s">
        <v>84</v>
      </c>
      <c r="E309" s="30">
        <f t="shared" si="28"/>
        <v>3.25</v>
      </c>
      <c r="F309" s="66" t="s">
        <v>237</v>
      </c>
      <c r="G309" s="67">
        <f t="shared" si="29"/>
        <v>0</v>
      </c>
      <c r="H309" s="114" t="s">
        <v>11</v>
      </c>
    </row>
    <row r="310" spans="1:8" ht="39.75" customHeight="1" thickBot="1">
      <c r="A310" s="109" t="s">
        <v>11</v>
      </c>
      <c r="B310" s="110" t="s">
        <v>11</v>
      </c>
      <c r="C310" s="110" t="s">
        <v>11</v>
      </c>
      <c r="D310" s="29" t="s">
        <v>129</v>
      </c>
      <c r="E310" s="30">
        <f t="shared" si="28"/>
        <v>3.25</v>
      </c>
      <c r="F310" s="66" t="s">
        <v>237</v>
      </c>
      <c r="G310" s="67">
        <f t="shared" si="29"/>
        <v>0</v>
      </c>
      <c r="H310" s="114" t="s">
        <v>11</v>
      </c>
    </row>
    <row r="311" spans="1:8" ht="39.75" customHeight="1" thickBot="1">
      <c r="A311" s="109" t="s">
        <v>11</v>
      </c>
      <c r="B311" s="110" t="s">
        <v>11</v>
      </c>
      <c r="C311" s="110" t="s">
        <v>11</v>
      </c>
      <c r="D311" s="29" t="s">
        <v>67</v>
      </c>
      <c r="E311" s="30">
        <f t="shared" si="28"/>
        <v>3.25</v>
      </c>
      <c r="F311" s="66" t="s">
        <v>237</v>
      </c>
      <c r="G311" s="67">
        <f t="shared" si="29"/>
        <v>0</v>
      </c>
      <c r="H311" s="114" t="s">
        <v>11</v>
      </c>
    </row>
    <row r="312" spans="1:8" ht="39.75" customHeight="1" thickBot="1">
      <c r="A312" s="109" t="s">
        <v>11</v>
      </c>
      <c r="B312" s="110" t="s">
        <v>11</v>
      </c>
      <c r="C312" s="110" t="s">
        <v>11</v>
      </c>
      <c r="D312" s="29" t="s">
        <v>184</v>
      </c>
      <c r="E312" s="30">
        <f t="shared" si="28"/>
        <v>3.25</v>
      </c>
      <c r="F312" s="66" t="s">
        <v>237</v>
      </c>
      <c r="G312" s="67">
        <f t="shared" si="29"/>
        <v>0</v>
      </c>
      <c r="H312" s="114" t="s">
        <v>11</v>
      </c>
    </row>
    <row r="313" spans="1:8" ht="39.75" customHeight="1" thickBot="1">
      <c r="A313" s="109" t="s">
        <v>11</v>
      </c>
      <c r="B313" s="110" t="s">
        <v>11</v>
      </c>
      <c r="C313" s="110" t="s">
        <v>11</v>
      </c>
      <c r="D313" s="29" t="s">
        <v>14</v>
      </c>
      <c r="E313" s="30">
        <f t="shared" si="28"/>
        <v>0.32500000000000001</v>
      </c>
      <c r="F313" s="66" t="s">
        <v>245</v>
      </c>
      <c r="G313" s="67">
        <f t="shared" si="29"/>
        <v>0</v>
      </c>
      <c r="H313" s="114" t="s">
        <v>11</v>
      </c>
    </row>
    <row r="314" spans="1:8" ht="39.75" customHeight="1" thickBot="1">
      <c r="A314" s="109" t="s">
        <v>11</v>
      </c>
      <c r="B314" s="110" t="s">
        <v>11</v>
      </c>
      <c r="C314" s="110" t="s">
        <v>11</v>
      </c>
      <c r="D314" s="31" t="s">
        <v>15</v>
      </c>
      <c r="E314" s="32">
        <f t="shared" ref="E314:E374" si="34">F314*0.65</f>
        <v>6.5000000000000002E-2</v>
      </c>
      <c r="F314" s="86" t="s">
        <v>238</v>
      </c>
      <c r="G314" s="87">
        <f t="shared" ref="G314:G374" si="35">$G$1*E314+$G$2*F314</f>
        <v>0</v>
      </c>
      <c r="H314" s="115" t="s">
        <v>11</v>
      </c>
    </row>
    <row r="315" spans="1:8" ht="39.75" customHeight="1" thickBot="1">
      <c r="A315" s="109" t="s">
        <v>11</v>
      </c>
      <c r="B315" s="110" t="s">
        <v>12</v>
      </c>
      <c r="C315" s="55" t="s">
        <v>16</v>
      </c>
      <c r="D315" s="52" t="s">
        <v>69</v>
      </c>
      <c r="E315" s="35">
        <f t="shared" si="34"/>
        <v>35.75</v>
      </c>
      <c r="F315" s="82" t="s">
        <v>239</v>
      </c>
      <c r="G315" s="83">
        <f t="shared" si="35"/>
        <v>0</v>
      </c>
      <c r="H315" s="70"/>
    </row>
    <row r="316" spans="1:8" ht="39.75" customHeight="1" thickBot="1">
      <c r="A316" s="109" t="s">
        <v>11</v>
      </c>
      <c r="B316" s="110" t="s">
        <v>11</v>
      </c>
      <c r="C316" s="110" t="s">
        <v>342</v>
      </c>
      <c r="D316" s="63" t="s">
        <v>337</v>
      </c>
      <c r="E316" s="39">
        <f t="shared" si="34"/>
        <v>9.75</v>
      </c>
      <c r="F316" s="64" t="s">
        <v>236</v>
      </c>
      <c r="G316" s="65">
        <f t="shared" si="35"/>
        <v>0</v>
      </c>
      <c r="H316" s="148" t="s">
        <v>397</v>
      </c>
    </row>
    <row r="317" spans="1:8" ht="39.75" customHeight="1" thickBot="1">
      <c r="A317" s="109" t="s">
        <v>11</v>
      </c>
      <c r="B317" s="110" t="s">
        <v>11</v>
      </c>
      <c r="C317" s="110" t="s">
        <v>11</v>
      </c>
      <c r="D317" s="29" t="s">
        <v>41</v>
      </c>
      <c r="E317" s="30">
        <f t="shared" si="34"/>
        <v>0.65</v>
      </c>
      <c r="F317" s="66" t="s">
        <v>244</v>
      </c>
      <c r="G317" s="67">
        <f t="shared" si="35"/>
        <v>0</v>
      </c>
      <c r="H317" s="149"/>
    </row>
    <row r="318" spans="1:8" ht="39.75" customHeight="1" thickBot="1">
      <c r="A318" s="109" t="s">
        <v>11</v>
      </c>
      <c r="B318" s="110" t="s">
        <v>11</v>
      </c>
      <c r="C318" s="110" t="s">
        <v>11</v>
      </c>
      <c r="D318" s="29" t="s">
        <v>186</v>
      </c>
      <c r="E318" s="30">
        <f t="shared" si="34"/>
        <v>0.65</v>
      </c>
      <c r="F318" s="66" t="s">
        <v>244</v>
      </c>
      <c r="G318" s="67">
        <f t="shared" si="35"/>
        <v>0</v>
      </c>
      <c r="H318" s="149"/>
    </row>
    <row r="319" spans="1:8" ht="39.75" customHeight="1" thickBot="1">
      <c r="A319" s="109" t="s">
        <v>11</v>
      </c>
      <c r="B319" s="110" t="s">
        <v>11</v>
      </c>
      <c r="C319" s="110" t="s">
        <v>11</v>
      </c>
      <c r="D319" s="31" t="s">
        <v>14</v>
      </c>
      <c r="E319" s="32">
        <f t="shared" si="34"/>
        <v>0.32500000000000001</v>
      </c>
      <c r="F319" s="86" t="s">
        <v>245</v>
      </c>
      <c r="G319" s="87">
        <f t="shared" si="35"/>
        <v>0</v>
      </c>
      <c r="H319" s="89" t="s">
        <v>23</v>
      </c>
    </row>
    <row r="320" spans="1:8" ht="39.75" customHeight="1" thickBot="1">
      <c r="A320" s="109" t="s">
        <v>11</v>
      </c>
      <c r="B320" s="110" t="s">
        <v>11</v>
      </c>
      <c r="C320" s="111" t="s">
        <v>316</v>
      </c>
      <c r="D320" s="44" t="s">
        <v>187</v>
      </c>
      <c r="E320" s="34">
        <f t="shared" si="34"/>
        <v>6.5</v>
      </c>
      <c r="F320" s="84" t="s">
        <v>258</v>
      </c>
      <c r="G320" s="85">
        <f t="shared" si="35"/>
        <v>0</v>
      </c>
      <c r="H320" s="116" t="s">
        <v>450</v>
      </c>
    </row>
    <row r="321" spans="1:8" ht="39.75" customHeight="1" thickBot="1">
      <c r="A321" s="109" t="s">
        <v>11</v>
      </c>
      <c r="B321" s="110" t="s">
        <v>11</v>
      </c>
      <c r="C321" s="110" t="s">
        <v>11</v>
      </c>
      <c r="D321" s="29" t="s">
        <v>84</v>
      </c>
      <c r="E321" s="30">
        <f t="shared" si="34"/>
        <v>3.25</v>
      </c>
      <c r="F321" s="66" t="s">
        <v>237</v>
      </c>
      <c r="G321" s="67">
        <f t="shared" si="35"/>
        <v>0</v>
      </c>
      <c r="H321" s="117" t="s">
        <v>11</v>
      </c>
    </row>
    <row r="322" spans="1:8" ht="39.75" customHeight="1" thickBot="1">
      <c r="A322" s="109" t="s">
        <v>11</v>
      </c>
      <c r="B322" s="110" t="s">
        <v>11</v>
      </c>
      <c r="C322" s="110" t="s">
        <v>11</v>
      </c>
      <c r="D322" s="29" t="s">
        <v>331</v>
      </c>
      <c r="E322" s="30">
        <f t="shared" si="34"/>
        <v>3.25</v>
      </c>
      <c r="F322" s="66" t="s">
        <v>237</v>
      </c>
      <c r="G322" s="67">
        <f t="shared" si="35"/>
        <v>0</v>
      </c>
      <c r="H322" s="117" t="s">
        <v>11</v>
      </c>
    </row>
    <row r="323" spans="1:8" ht="39.75" customHeight="1" thickBot="1">
      <c r="A323" s="109" t="s">
        <v>11</v>
      </c>
      <c r="B323" s="110" t="s">
        <v>11</v>
      </c>
      <c r="C323" s="110" t="s">
        <v>11</v>
      </c>
      <c r="D323" s="29" t="s">
        <v>183</v>
      </c>
      <c r="E323" s="30">
        <f t="shared" si="34"/>
        <v>3.25</v>
      </c>
      <c r="F323" s="66" t="s">
        <v>237</v>
      </c>
      <c r="G323" s="67">
        <f t="shared" si="35"/>
        <v>0</v>
      </c>
      <c r="H323" s="117" t="s">
        <v>11</v>
      </c>
    </row>
    <row r="324" spans="1:8" ht="39.75" customHeight="1" thickBot="1">
      <c r="A324" s="109" t="s">
        <v>11</v>
      </c>
      <c r="B324" s="110" t="s">
        <v>11</v>
      </c>
      <c r="C324" s="110" t="s">
        <v>11</v>
      </c>
      <c r="D324" s="29" t="s">
        <v>67</v>
      </c>
      <c r="E324" s="30">
        <f t="shared" si="34"/>
        <v>3.25</v>
      </c>
      <c r="F324" s="66" t="s">
        <v>237</v>
      </c>
      <c r="G324" s="67">
        <f t="shared" si="35"/>
        <v>0</v>
      </c>
      <c r="H324" s="117" t="s">
        <v>11</v>
      </c>
    </row>
    <row r="325" spans="1:8" ht="39.75" customHeight="1" thickBot="1">
      <c r="A325" s="109" t="s">
        <v>11</v>
      </c>
      <c r="B325" s="110" t="s">
        <v>11</v>
      </c>
      <c r="C325" s="110" t="s">
        <v>11</v>
      </c>
      <c r="D325" s="29" t="s">
        <v>188</v>
      </c>
      <c r="E325" s="30">
        <f t="shared" si="34"/>
        <v>3.25</v>
      </c>
      <c r="F325" s="66" t="s">
        <v>237</v>
      </c>
      <c r="G325" s="67">
        <f t="shared" si="35"/>
        <v>0</v>
      </c>
      <c r="H325" s="117" t="s">
        <v>11</v>
      </c>
    </row>
    <row r="326" spans="1:8" ht="39.75" customHeight="1" thickBot="1">
      <c r="A326" s="109" t="s">
        <v>11</v>
      </c>
      <c r="B326" s="110" t="s">
        <v>11</v>
      </c>
      <c r="C326" s="110" t="s">
        <v>11</v>
      </c>
      <c r="D326" s="29" t="s">
        <v>42</v>
      </c>
      <c r="E326" s="30">
        <f t="shared" si="34"/>
        <v>1.9500000000000002</v>
      </c>
      <c r="F326" s="66" t="s">
        <v>241</v>
      </c>
      <c r="G326" s="67">
        <f t="shared" si="35"/>
        <v>0</v>
      </c>
      <c r="H326" s="117" t="s">
        <v>11</v>
      </c>
    </row>
    <row r="327" spans="1:8" ht="39.75" customHeight="1" thickBot="1">
      <c r="A327" s="109" t="s">
        <v>11</v>
      </c>
      <c r="B327" s="110" t="s">
        <v>11</v>
      </c>
      <c r="C327" s="110" t="s">
        <v>11</v>
      </c>
      <c r="D327" s="29" t="s">
        <v>21</v>
      </c>
      <c r="E327" s="30">
        <f t="shared" si="34"/>
        <v>1.3</v>
      </c>
      <c r="F327" s="66" t="s">
        <v>242</v>
      </c>
      <c r="G327" s="67">
        <f t="shared" si="35"/>
        <v>0</v>
      </c>
      <c r="H327" s="117" t="s">
        <v>11</v>
      </c>
    </row>
    <row r="328" spans="1:8" ht="39.75" customHeight="1" thickBot="1">
      <c r="A328" s="109" t="s">
        <v>11</v>
      </c>
      <c r="B328" s="110" t="s">
        <v>11</v>
      </c>
      <c r="C328" s="110" t="s">
        <v>11</v>
      </c>
      <c r="D328" s="29" t="s">
        <v>26</v>
      </c>
      <c r="E328" s="30">
        <f t="shared" si="34"/>
        <v>0.65</v>
      </c>
      <c r="F328" s="66" t="s">
        <v>244</v>
      </c>
      <c r="G328" s="67">
        <f t="shared" si="35"/>
        <v>0</v>
      </c>
      <c r="H328" s="117" t="s">
        <v>11</v>
      </c>
    </row>
    <row r="329" spans="1:8" ht="39.75" customHeight="1" thickBot="1">
      <c r="A329" s="109" t="s">
        <v>11</v>
      </c>
      <c r="B329" s="110" t="s">
        <v>11</v>
      </c>
      <c r="C329" s="110" t="s">
        <v>11</v>
      </c>
      <c r="D329" s="29" t="s">
        <v>14</v>
      </c>
      <c r="E329" s="30">
        <f t="shared" si="34"/>
        <v>0.65</v>
      </c>
      <c r="F329" s="66" t="s">
        <v>244</v>
      </c>
      <c r="G329" s="67">
        <f t="shared" si="35"/>
        <v>0</v>
      </c>
      <c r="H329" s="117" t="s">
        <v>11</v>
      </c>
    </row>
    <row r="330" spans="1:8" ht="39.75" customHeight="1" thickBot="1">
      <c r="A330" s="109" t="s">
        <v>11</v>
      </c>
      <c r="B330" s="110" t="s">
        <v>11</v>
      </c>
      <c r="C330" s="112" t="s">
        <v>11</v>
      </c>
      <c r="D330" s="77" t="s">
        <v>130</v>
      </c>
      <c r="E330" s="33">
        <f t="shared" si="34"/>
        <v>0.32500000000000001</v>
      </c>
      <c r="F330" s="78" t="s">
        <v>245</v>
      </c>
      <c r="G330" s="79">
        <f t="shared" si="35"/>
        <v>0</v>
      </c>
      <c r="H330" s="118" t="s">
        <v>11</v>
      </c>
    </row>
    <row r="331" spans="1:8" ht="39.75" customHeight="1" thickBot="1">
      <c r="A331" s="109" t="s">
        <v>11</v>
      </c>
      <c r="B331" s="110" t="s">
        <v>11</v>
      </c>
      <c r="C331" s="110" t="s">
        <v>280</v>
      </c>
      <c r="D331" s="63" t="s">
        <v>83</v>
      </c>
      <c r="E331" s="39">
        <f t="shared" si="34"/>
        <v>19.5</v>
      </c>
      <c r="F331" s="64" t="s">
        <v>252</v>
      </c>
      <c r="G331" s="65">
        <f t="shared" si="35"/>
        <v>0</v>
      </c>
      <c r="H331" s="113" t="s">
        <v>108</v>
      </c>
    </row>
    <row r="332" spans="1:8" ht="39.75" customHeight="1" thickBot="1">
      <c r="A332" s="109" t="s">
        <v>11</v>
      </c>
      <c r="B332" s="110" t="s">
        <v>11</v>
      </c>
      <c r="C332" s="110" t="s">
        <v>11</v>
      </c>
      <c r="D332" s="29" t="s">
        <v>45</v>
      </c>
      <c r="E332" s="30">
        <f t="shared" si="34"/>
        <v>1.625</v>
      </c>
      <c r="F332" s="66" t="s">
        <v>260</v>
      </c>
      <c r="G332" s="67">
        <f t="shared" si="35"/>
        <v>0</v>
      </c>
      <c r="H332" s="114" t="s">
        <v>11</v>
      </c>
    </row>
    <row r="333" spans="1:8" ht="39.75" customHeight="1" thickBot="1">
      <c r="A333" s="109" t="s">
        <v>11</v>
      </c>
      <c r="B333" s="110" t="s">
        <v>11</v>
      </c>
      <c r="C333" s="110" t="s">
        <v>11</v>
      </c>
      <c r="D333" s="29" t="s">
        <v>130</v>
      </c>
      <c r="E333" s="30">
        <f t="shared" si="34"/>
        <v>0.97500000000000009</v>
      </c>
      <c r="F333" s="66" t="s">
        <v>243</v>
      </c>
      <c r="G333" s="67">
        <f t="shared" si="35"/>
        <v>0</v>
      </c>
      <c r="H333" s="114" t="s">
        <v>11</v>
      </c>
    </row>
    <row r="334" spans="1:8" ht="39.75" customHeight="1" thickBot="1">
      <c r="A334" s="109" t="s">
        <v>11</v>
      </c>
      <c r="B334" s="110" t="s">
        <v>11</v>
      </c>
      <c r="C334" s="110" t="s">
        <v>11</v>
      </c>
      <c r="D334" s="29" t="s">
        <v>26</v>
      </c>
      <c r="E334" s="30">
        <f t="shared" si="34"/>
        <v>0.32500000000000001</v>
      </c>
      <c r="F334" s="66" t="s">
        <v>245</v>
      </c>
      <c r="G334" s="67">
        <f t="shared" si="35"/>
        <v>0</v>
      </c>
      <c r="H334" s="114" t="s">
        <v>11</v>
      </c>
    </row>
    <row r="335" spans="1:8" ht="39.75" customHeight="1" thickBot="1">
      <c r="A335" s="109" t="s">
        <v>11</v>
      </c>
      <c r="B335" s="110" t="s">
        <v>11</v>
      </c>
      <c r="C335" s="110" t="s">
        <v>11</v>
      </c>
      <c r="D335" s="31" t="s">
        <v>15</v>
      </c>
      <c r="E335" s="32">
        <f t="shared" si="34"/>
        <v>0.16250000000000001</v>
      </c>
      <c r="F335" s="86" t="s">
        <v>263</v>
      </c>
      <c r="G335" s="87">
        <f t="shared" si="35"/>
        <v>0</v>
      </c>
      <c r="H335" s="115" t="s">
        <v>11</v>
      </c>
    </row>
    <row r="336" spans="1:8" ht="39.75" customHeight="1" thickBot="1">
      <c r="A336" s="109" t="s">
        <v>11</v>
      </c>
      <c r="B336" s="110" t="s">
        <v>11</v>
      </c>
      <c r="C336" s="60" t="s">
        <v>22</v>
      </c>
      <c r="D336" s="51" t="s">
        <v>326</v>
      </c>
      <c r="E336" s="40">
        <f t="shared" si="34"/>
        <v>13</v>
      </c>
      <c r="F336" s="90" t="s">
        <v>247</v>
      </c>
      <c r="G336" s="91">
        <f t="shared" si="35"/>
        <v>0</v>
      </c>
      <c r="H336" s="92"/>
    </row>
    <row r="337" spans="1:8" ht="39.75" customHeight="1" thickBot="1">
      <c r="A337" s="109" t="s">
        <v>11</v>
      </c>
      <c r="B337" s="110" t="s">
        <v>13</v>
      </c>
      <c r="C337" s="111" t="s">
        <v>366</v>
      </c>
      <c r="D337" s="44" t="s">
        <v>367</v>
      </c>
      <c r="E337" s="34">
        <f t="shared" si="34"/>
        <v>19.5</v>
      </c>
      <c r="F337" s="84" t="s">
        <v>252</v>
      </c>
      <c r="G337" s="85">
        <f t="shared" si="35"/>
        <v>0</v>
      </c>
      <c r="H337" s="150" t="s">
        <v>449</v>
      </c>
    </row>
    <row r="338" spans="1:8" ht="39.75" customHeight="1" thickBot="1">
      <c r="A338" s="109" t="s">
        <v>11</v>
      </c>
      <c r="B338" s="110" t="s">
        <v>11</v>
      </c>
      <c r="C338" s="110" t="s">
        <v>11</v>
      </c>
      <c r="D338" s="29" t="s">
        <v>158</v>
      </c>
      <c r="E338" s="30">
        <f t="shared" si="34"/>
        <v>4.55</v>
      </c>
      <c r="F338" s="66" t="s">
        <v>264</v>
      </c>
      <c r="G338" s="67">
        <f t="shared" si="35"/>
        <v>0</v>
      </c>
      <c r="H338" s="150"/>
    </row>
    <row r="339" spans="1:8" ht="39.75" customHeight="1" thickBot="1">
      <c r="A339" s="109" t="s">
        <v>11</v>
      </c>
      <c r="B339" s="110" t="s">
        <v>11</v>
      </c>
      <c r="C339" s="110" t="s">
        <v>11</v>
      </c>
      <c r="D339" s="29" t="s">
        <v>190</v>
      </c>
      <c r="E339" s="30">
        <f t="shared" si="34"/>
        <v>4.55</v>
      </c>
      <c r="F339" s="66" t="s">
        <v>264</v>
      </c>
      <c r="G339" s="67">
        <f t="shared" si="35"/>
        <v>0</v>
      </c>
      <c r="H339" s="150"/>
    </row>
    <row r="340" spans="1:8" ht="39.75" customHeight="1" thickBot="1">
      <c r="A340" s="109" t="s">
        <v>11</v>
      </c>
      <c r="B340" s="110" t="s">
        <v>11</v>
      </c>
      <c r="C340" s="110" t="s">
        <v>11</v>
      </c>
      <c r="D340" s="29" t="s">
        <v>128</v>
      </c>
      <c r="E340" s="30">
        <f t="shared" si="34"/>
        <v>1.9500000000000002</v>
      </c>
      <c r="F340" s="66" t="s">
        <v>241</v>
      </c>
      <c r="G340" s="67">
        <f t="shared" si="35"/>
        <v>0</v>
      </c>
      <c r="H340" s="150"/>
    </row>
    <row r="341" spans="1:8" ht="39.75" customHeight="1" thickBot="1">
      <c r="A341" s="109" t="s">
        <v>11</v>
      </c>
      <c r="B341" s="110" t="s">
        <v>11</v>
      </c>
      <c r="C341" s="110" t="s">
        <v>11</v>
      </c>
      <c r="D341" s="29" t="s">
        <v>93</v>
      </c>
      <c r="E341" s="30">
        <f t="shared" si="34"/>
        <v>1.3</v>
      </c>
      <c r="F341" s="66" t="s">
        <v>242</v>
      </c>
      <c r="G341" s="67">
        <f t="shared" si="35"/>
        <v>0</v>
      </c>
      <c r="H341" s="150"/>
    </row>
    <row r="342" spans="1:8" ht="39.75" customHeight="1" thickBot="1">
      <c r="A342" s="109" t="s">
        <v>11</v>
      </c>
      <c r="B342" s="110" t="s">
        <v>11</v>
      </c>
      <c r="C342" s="110" t="s">
        <v>11</v>
      </c>
      <c r="D342" s="29" t="s">
        <v>41</v>
      </c>
      <c r="E342" s="30">
        <f t="shared" si="34"/>
        <v>0.32500000000000001</v>
      </c>
      <c r="F342" s="66" t="s">
        <v>245</v>
      </c>
      <c r="G342" s="67">
        <f t="shared" si="35"/>
        <v>0</v>
      </c>
      <c r="H342" s="150"/>
    </row>
    <row r="343" spans="1:8" ht="39.75" customHeight="1" thickBot="1">
      <c r="A343" s="109" t="s">
        <v>11</v>
      </c>
      <c r="B343" s="110" t="s">
        <v>11</v>
      </c>
      <c r="C343" s="112" t="s">
        <v>11</v>
      </c>
      <c r="D343" s="77" t="s">
        <v>15</v>
      </c>
      <c r="E343" s="33">
        <f t="shared" si="34"/>
        <v>0.26</v>
      </c>
      <c r="F343" s="78" t="s">
        <v>246</v>
      </c>
      <c r="G343" s="79">
        <f t="shared" si="35"/>
        <v>0</v>
      </c>
      <c r="H343" s="80" t="s">
        <v>23</v>
      </c>
    </row>
    <row r="344" spans="1:8" ht="39.75" customHeight="1" thickBot="1">
      <c r="A344" s="126" t="s">
        <v>11</v>
      </c>
      <c r="B344" s="112" t="s">
        <v>11</v>
      </c>
      <c r="C344" s="71" t="s">
        <v>17</v>
      </c>
      <c r="D344" s="95" t="s">
        <v>17</v>
      </c>
      <c r="E344" s="43">
        <f t="shared" si="34"/>
        <v>130</v>
      </c>
      <c r="F344" s="96" t="s">
        <v>248</v>
      </c>
      <c r="G344" s="97">
        <f t="shared" si="35"/>
        <v>0</v>
      </c>
      <c r="H344" s="98"/>
    </row>
    <row r="345" spans="1:8" ht="39.75" customHeight="1" thickBot="1">
      <c r="A345" s="123" t="s">
        <v>191</v>
      </c>
      <c r="B345" s="110" t="s">
        <v>10</v>
      </c>
      <c r="C345" s="110" t="s">
        <v>58</v>
      </c>
      <c r="D345" s="63" t="s">
        <v>69</v>
      </c>
      <c r="E345" s="39">
        <f t="shared" si="34"/>
        <v>16.25</v>
      </c>
      <c r="F345" s="64" t="s">
        <v>250</v>
      </c>
      <c r="G345" s="65">
        <f t="shared" si="35"/>
        <v>0</v>
      </c>
      <c r="H345" s="113" t="s">
        <v>109</v>
      </c>
    </row>
    <row r="346" spans="1:8" ht="39.75" customHeight="1" thickBot="1">
      <c r="A346" s="124" t="s">
        <v>11</v>
      </c>
      <c r="B346" s="110" t="s">
        <v>11</v>
      </c>
      <c r="C346" s="110" t="s">
        <v>11</v>
      </c>
      <c r="D346" s="29" t="s">
        <v>192</v>
      </c>
      <c r="E346" s="30">
        <f t="shared" si="34"/>
        <v>3.25</v>
      </c>
      <c r="F346" s="66" t="s">
        <v>237</v>
      </c>
      <c r="G346" s="67">
        <f t="shared" si="35"/>
        <v>0</v>
      </c>
      <c r="H346" s="114" t="s">
        <v>11</v>
      </c>
    </row>
    <row r="347" spans="1:8" ht="39.75" customHeight="1" thickBot="1">
      <c r="A347" s="124" t="s">
        <v>11</v>
      </c>
      <c r="B347" s="110" t="s">
        <v>11</v>
      </c>
      <c r="C347" s="110" t="s">
        <v>11</v>
      </c>
      <c r="D347" s="31" t="s">
        <v>15</v>
      </c>
      <c r="E347" s="32">
        <f t="shared" si="34"/>
        <v>6.5000000000000002E-2</v>
      </c>
      <c r="F347" s="86" t="s">
        <v>238</v>
      </c>
      <c r="G347" s="87">
        <f t="shared" si="35"/>
        <v>0</v>
      </c>
      <c r="H347" s="115" t="s">
        <v>11</v>
      </c>
    </row>
    <row r="348" spans="1:8" ht="39.75" customHeight="1" thickBot="1">
      <c r="A348" s="124" t="s">
        <v>11</v>
      </c>
      <c r="B348" s="110" t="s">
        <v>12</v>
      </c>
      <c r="C348" s="111" t="s">
        <v>317</v>
      </c>
      <c r="D348" s="44" t="s">
        <v>69</v>
      </c>
      <c r="E348" s="34">
        <f t="shared" si="34"/>
        <v>35.75</v>
      </c>
      <c r="F348" s="84" t="s">
        <v>239</v>
      </c>
      <c r="G348" s="85">
        <f t="shared" si="35"/>
        <v>0</v>
      </c>
      <c r="H348" s="119" t="s">
        <v>451</v>
      </c>
    </row>
    <row r="349" spans="1:8" ht="39.75" customHeight="1" thickBot="1">
      <c r="A349" s="124" t="s">
        <v>11</v>
      </c>
      <c r="B349" s="110" t="s">
        <v>11</v>
      </c>
      <c r="C349" s="110" t="s">
        <v>11</v>
      </c>
      <c r="D349" s="29" t="s">
        <v>193</v>
      </c>
      <c r="E349" s="30">
        <f t="shared" si="34"/>
        <v>9.75</v>
      </c>
      <c r="F349" s="66" t="s">
        <v>236</v>
      </c>
      <c r="G349" s="67">
        <f t="shared" si="35"/>
        <v>0</v>
      </c>
      <c r="H349" s="114" t="s">
        <v>11</v>
      </c>
    </row>
    <row r="350" spans="1:8" ht="39.75" customHeight="1" thickBot="1">
      <c r="A350" s="124" t="s">
        <v>11</v>
      </c>
      <c r="B350" s="110" t="s">
        <v>11</v>
      </c>
      <c r="C350" s="110" t="s">
        <v>11</v>
      </c>
      <c r="D350" s="29" t="s">
        <v>67</v>
      </c>
      <c r="E350" s="30">
        <f t="shared" si="34"/>
        <v>6.5</v>
      </c>
      <c r="F350" s="66" t="s">
        <v>258</v>
      </c>
      <c r="G350" s="67">
        <f t="shared" si="35"/>
        <v>0</v>
      </c>
      <c r="H350" s="114" t="s">
        <v>11</v>
      </c>
    </row>
    <row r="351" spans="1:8" ht="39.75" customHeight="1" thickBot="1">
      <c r="A351" s="124" t="s">
        <v>11</v>
      </c>
      <c r="B351" s="110" t="s">
        <v>11</v>
      </c>
      <c r="C351" s="110" t="s">
        <v>11</v>
      </c>
      <c r="D351" s="29" t="s">
        <v>152</v>
      </c>
      <c r="E351" s="30">
        <f t="shared" si="34"/>
        <v>6.5</v>
      </c>
      <c r="F351" s="66" t="s">
        <v>258</v>
      </c>
      <c r="G351" s="67">
        <f t="shared" si="35"/>
        <v>0</v>
      </c>
      <c r="H351" s="114" t="s">
        <v>11</v>
      </c>
    </row>
    <row r="352" spans="1:8" ht="39.75" customHeight="1" thickBot="1">
      <c r="A352" s="124" t="s">
        <v>11</v>
      </c>
      <c r="B352" s="110" t="s">
        <v>11</v>
      </c>
      <c r="C352" s="110" t="s">
        <v>11</v>
      </c>
      <c r="D352" s="29" t="s">
        <v>84</v>
      </c>
      <c r="E352" s="30">
        <f t="shared" si="34"/>
        <v>3.25</v>
      </c>
      <c r="F352" s="66" t="s">
        <v>237</v>
      </c>
      <c r="G352" s="67">
        <f t="shared" si="35"/>
        <v>0</v>
      </c>
      <c r="H352" s="114" t="s">
        <v>11</v>
      </c>
    </row>
    <row r="353" spans="1:8" ht="39.75" customHeight="1" thickBot="1">
      <c r="A353" s="124" t="s">
        <v>11</v>
      </c>
      <c r="B353" s="110" t="s">
        <v>11</v>
      </c>
      <c r="C353" s="110" t="s">
        <v>11</v>
      </c>
      <c r="D353" s="29" t="s">
        <v>21</v>
      </c>
      <c r="E353" s="30">
        <f t="shared" si="34"/>
        <v>1.3</v>
      </c>
      <c r="F353" s="66" t="s">
        <v>242</v>
      </c>
      <c r="G353" s="67">
        <f t="shared" si="35"/>
        <v>0</v>
      </c>
      <c r="H353" s="114" t="s">
        <v>11</v>
      </c>
    </row>
    <row r="354" spans="1:8" ht="39.75" customHeight="1" thickBot="1">
      <c r="A354" s="124" t="s">
        <v>11</v>
      </c>
      <c r="B354" s="110" t="s">
        <v>11</v>
      </c>
      <c r="C354" s="110" t="s">
        <v>11</v>
      </c>
      <c r="D354" s="29" t="s">
        <v>128</v>
      </c>
      <c r="E354" s="30">
        <f t="shared" si="34"/>
        <v>1.3</v>
      </c>
      <c r="F354" s="66" t="s">
        <v>242</v>
      </c>
      <c r="G354" s="67">
        <f t="shared" si="35"/>
        <v>0</v>
      </c>
      <c r="H354" s="114" t="s">
        <v>11</v>
      </c>
    </row>
    <row r="355" spans="1:8" ht="39.75" customHeight="1" thickBot="1">
      <c r="A355" s="124" t="s">
        <v>11</v>
      </c>
      <c r="B355" s="110" t="s">
        <v>11</v>
      </c>
      <c r="C355" s="110" t="s">
        <v>11</v>
      </c>
      <c r="D355" s="29" t="s">
        <v>42</v>
      </c>
      <c r="E355" s="30">
        <f t="shared" si="34"/>
        <v>0.65</v>
      </c>
      <c r="F355" s="66" t="s">
        <v>244</v>
      </c>
      <c r="G355" s="67">
        <f t="shared" si="35"/>
        <v>0</v>
      </c>
      <c r="H355" s="114" t="s">
        <v>11</v>
      </c>
    </row>
    <row r="356" spans="1:8" ht="39.75" customHeight="1" thickBot="1">
      <c r="A356" s="124" t="s">
        <v>11</v>
      </c>
      <c r="B356" s="110" t="s">
        <v>11</v>
      </c>
      <c r="C356" s="110" t="s">
        <v>11</v>
      </c>
      <c r="D356" s="29" t="s">
        <v>68</v>
      </c>
      <c r="E356" s="30">
        <f t="shared" si="34"/>
        <v>0.32500000000000001</v>
      </c>
      <c r="F356" s="66" t="s">
        <v>245</v>
      </c>
      <c r="G356" s="67">
        <f t="shared" si="35"/>
        <v>0</v>
      </c>
      <c r="H356" s="114" t="s">
        <v>11</v>
      </c>
    </row>
    <row r="357" spans="1:8" ht="39.75" customHeight="1" thickBot="1">
      <c r="A357" s="124" t="s">
        <v>11</v>
      </c>
      <c r="B357" s="110" t="s">
        <v>11</v>
      </c>
      <c r="C357" s="112" t="s">
        <v>11</v>
      </c>
      <c r="D357" s="77" t="s">
        <v>14</v>
      </c>
      <c r="E357" s="33">
        <f t="shared" si="34"/>
        <v>0.32500000000000001</v>
      </c>
      <c r="F357" s="78" t="s">
        <v>245</v>
      </c>
      <c r="G357" s="79">
        <f t="shared" si="35"/>
        <v>0</v>
      </c>
      <c r="H357" s="120" t="s">
        <v>11</v>
      </c>
    </row>
    <row r="358" spans="1:8" ht="39.75" customHeight="1" thickBot="1">
      <c r="A358" s="124" t="s">
        <v>11</v>
      </c>
      <c r="B358" s="110" t="s">
        <v>11</v>
      </c>
      <c r="C358" s="110" t="s">
        <v>72</v>
      </c>
      <c r="D358" s="63" t="s">
        <v>18</v>
      </c>
      <c r="E358" s="39">
        <f t="shared" si="34"/>
        <v>6.5</v>
      </c>
      <c r="F358" s="64" t="s">
        <v>258</v>
      </c>
      <c r="G358" s="65">
        <f t="shared" si="35"/>
        <v>0</v>
      </c>
      <c r="H358" s="148" t="s">
        <v>452</v>
      </c>
    </row>
    <row r="359" spans="1:8" ht="39.75" customHeight="1" thickBot="1">
      <c r="A359" s="124" t="s">
        <v>11</v>
      </c>
      <c r="B359" s="110" t="s">
        <v>11</v>
      </c>
      <c r="C359" s="110" t="s">
        <v>11</v>
      </c>
      <c r="D359" s="29" t="s">
        <v>194</v>
      </c>
      <c r="E359" s="30">
        <f t="shared" si="34"/>
        <v>1.3</v>
      </c>
      <c r="F359" s="66" t="s">
        <v>242</v>
      </c>
      <c r="G359" s="67">
        <f t="shared" si="35"/>
        <v>0</v>
      </c>
      <c r="H359" s="149"/>
    </row>
    <row r="360" spans="1:8" ht="39.75" customHeight="1" thickBot="1">
      <c r="A360" s="124" t="s">
        <v>11</v>
      </c>
      <c r="B360" s="110" t="s">
        <v>11</v>
      </c>
      <c r="C360" s="110" t="s">
        <v>11</v>
      </c>
      <c r="D360" s="29" t="s">
        <v>128</v>
      </c>
      <c r="E360" s="30">
        <f t="shared" si="34"/>
        <v>1.3</v>
      </c>
      <c r="F360" s="66" t="s">
        <v>242</v>
      </c>
      <c r="G360" s="67">
        <f t="shared" si="35"/>
        <v>0</v>
      </c>
      <c r="H360" s="149"/>
    </row>
    <row r="361" spans="1:8" ht="39.75" customHeight="1" thickBot="1">
      <c r="A361" s="124" t="s">
        <v>11</v>
      </c>
      <c r="B361" s="110" t="s">
        <v>11</v>
      </c>
      <c r="C361" s="110" t="s">
        <v>11</v>
      </c>
      <c r="D361" s="29" t="s">
        <v>125</v>
      </c>
      <c r="E361" s="30">
        <f t="shared" si="34"/>
        <v>0.65</v>
      </c>
      <c r="F361" s="66" t="s">
        <v>244</v>
      </c>
      <c r="G361" s="67">
        <f t="shared" si="35"/>
        <v>0</v>
      </c>
      <c r="H361" s="149"/>
    </row>
    <row r="362" spans="1:8" ht="39.75" customHeight="1" thickBot="1">
      <c r="A362" s="124" t="s">
        <v>11</v>
      </c>
      <c r="B362" s="110" t="s">
        <v>11</v>
      </c>
      <c r="C362" s="110" t="s">
        <v>11</v>
      </c>
      <c r="D362" s="31" t="s">
        <v>93</v>
      </c>
      <c r="E362" s="32">
        <f t="shared" si="34"/>
        <v>0.65</v>
      </c>
      <c r="F362" s="86" t="s">
        <v>244</v>
      </c>
      <c r="G362" s="87">
        <f t="shared" si="35"/>
        <v>0</v>
      </c>
      <c r="H362" s="89" t="s">
        <v>23</v>
      </c>
    </row>
    <row r="363" spans="1:8" ht="39.75" customHeight="1" thickBot="1">
      <c r="A363" s="124" t="s">
        <v>11</v>
      </c>
      <c r="B363" s="110" t="s">
        <v>11</v>
      </c>
      <c r="C363" s="110" t="s">
        <v>281</v>
      </c>
      <c r="D363" s="63" t="s">
        <v>124</v>
      </c>
      <c r="E363" s="39">
        <f t="shared" si="34"/>
        <v>19.5</v>
      </c>
      <c r="F363" s="64" t="s">
        <v>252</v>
      </c>
      <c r="G363" s="65">
        <f t="shared" si="35"/>
        <v>0</v>
      </c>
      <c r="H363" s="113" t="s">
        <v>398</v>
      </c>
    </row>
    <row r="364" spans="1:8" ht="39.75" customHeight="1" thickBot="1">
      <c r="A364" s="124" t="s">
        <v>11</v>
      </c>
      <c r="B364" s="110" t="s">
        <v>11</v>
      </c>
      <c r="C364" s="110" t="s">
        <v>11</v>
      </c>
      <c r="D364" s="29" t="s">
        <v>84</v>
      </c>
      <c r="E364" s="30">
        <f t="shared" si="34"/>
        <v>3.25</v>
      </c>
      <c r="F364" s="66" t="s">
        <v>237</v>
      </c>
      <c r="G364" s="67">
        <f t="shared" si="35"/>
        <v>0</v>
      </c>
      <c r="H364" s="114" t="s">
        <v>11</v>
      </c>
    </row>
    <row r="365" spans="1:8" ht="39.75" customHeight="1" thickBot="1">
      <c r="A365" s="124" t="s">
        <v>11</v>
      </c>
      <c r="B365" s="110" t="s">
        <v>11</v>
      </c>
      <c r="C365" s="110" t="s">
        <v>11</v>
      </c>
      <c r="D365" s="29" t="s">
        <v>67</v>
      </c>
      <c r="E365" s="30">
        <f t="shared" si="34"/>
        <v>3.25</v>
      </c>
      <c r="F365" s="66" t="s">
        <v>237</v>
      </c>
      <c r="G365" s="67">
        <f t="shared" si="35"/>
        <v>0</v>
      </c>
      <c r="H365" s="114" t="s">
        <v>11</v>
      </c>
    </row>
    <row r="366" spans="1:8" ht="39.75" customHeight="1" thickBot="1">
      <c r="A366" s="124" t="s">
        <v>11</v>
      </c>
      <c r="B366" s="110" t="s">
        <v>11</v>
      </c>
      <c r="C366" s="110" t="s">
        <v>11</v>
      </c>
      <c r="D366" s="29" t="s">
        <v>21</v>
      </c>
      <c r="E366" s="30">
        <f t="shared" si="34"/>
        <v>1.3</v>
      </c>
      <c r="F366" s="66" t="s">
        <v>242</v>
      </c>
      <c r="G366" s="67">
        <f t="shared" si="35"/>
        <v>0</v>
      </c>
      <c r="H366" s="114" t="s">
        <v>11</v>
      </c>
    </row>
    <row r="367" spans="1:8" ht="39.75" customHeight="1" thickBot="1">
      <c r="A367" s="124" t="s">
        <v>11</v>
      </c>
      <c r="B367" s="110" t="s">
        <v>11</v>
      </c>
      <c r="C367" s="110" t="s">
        <v>11</v>
      </c>
      <c r="D367" s="29" t="s">
        <v>68</v>
      </c>
      <c r="E367" s="30">
        <f t="shared" si="34"/>
        <v>0.65</v>
      </c>
      <c r="F367" s="66" t="s">
        <v>244</v>
      </c>
      <c r="G367" s="67">
        <f t="shared" si="35"/>
        <v>0</v>
      </c>
      <c r="H367" s="114" t="s">
        <v>11</v>
      </c>
    </row>
    <row r="368" spans="1:8" ht="39.75" customHeight="1" thickBot="1">
      <c r="A368" s="124" t="s">
        <v>11</v>
      </c>
      <c r="B368" s="110" t="s">
        <v>11</v>
      </c>
      <c r="C368" s="110" t="s">
        <v>11</v>
      </c>
      <c r="D368" s="29" t="s">
        <v>130</v>
      </c>
      <c r="E368" s="30">
        <f t="shared" si="34"/>
        <v>0.32500000000000001</v>
      </c>
      <c r="F368" s="66" t="s">
        <v>245</v>
      </c>
      <c r="G368" s="67">
        <f t="shared" si="35"/>
        <v>0</v>
      </c>
      <c r="H368" s="114" t="s">
        <v>11</v>
      </c>
    </row>
    <row r="369" spans="1:8" ht="39.75" customHeight="1" thickBot="1">
      <c r="A369" s="124" t="s">
        <v>11</v>
      </c>
      <c r="B369" s="110" t="s">
        <v>11</v>
      </c>
      <c r="C369" s="110" t="s">
        <v>11</v>
      </c>
      <c r="D369" s="31" t="s">
        <v>15</v>
      </c>
      <c r="E369" s="32">
        <f t="shared" si="34"/>
        <v>6.5000000000000002E-2</v>
      </c>
      <c r="F369" s="86" t="s">
        <v>238</v>
      </c>
      <c r="G369" s="87">
        <f t="shared" si="35"/>
        <v>0</v>
      </c>
      <c r="H369" s="115" t="s">
        <v>11</v>
      </c>
    </row>
    <row r="370" spans="1:8" ht="39.75" customHeight="1" thickBot="1">
      <c r="A370" s="124" t="s">
        <v>11</v>
      </c>
      <c r="B370" s="110" t="s">
        <v>11</v>
      </c>
      <c r="C370" s="68" t="s">
        <v>22</v>
      </c>
      <c r="D370" s="52" t="s">
        <v>326</v>
      </c>
      <c r="E370" s="35">
        <f t="shared" si="34"/>
        <v>13</v>
      </c>
      <c r="F370" s="82" t="s">
        <v>247</v>
      </c>
      <c r="G370" s="83">
        <f t="shared" si="35"/>
        <v>0</v>
      </c>
      <c r="H370" s="88"/>
    </row>
    <row r="371" spans="1:8" s="49" customFormat="1" ht="39.75" customHeight="1" thickBot="1">
      <c r="A371" s="124"/>
      <c r="B371" s="132" t="s">
        <v>13</v>
      </c>
      <c r="C371" s="110" t="s">
        <v>87</v>
      </c>
      <c r="D371" s="63" t="s">
        <v>149</v>
      </c>
      <c r="E371" s="39">
        <f t="shared" ref="E371:E373" si="36">F371*0.65</f>
        <v>19.5</v>
      </c>
      <c r="F371" s="64" t="s">
        <v>252</v>
      </c>
      <c r="G371" s="65">
        <f t="shared" ref="G371:G373" si="37">$G$1*E371+$G$2*F371</f>
        <v>0</v>
      </c>
      <c r="H371" s="113" t="s">
        <v>453</v>
      </c>
    </row>
    <row r="372" spans="1:8" s="49" customFormat="1" ht="39.75" customHeight="1" thickBot="1">
      <c r="A372" s="124"/>
      <c r="B372" s="133"/>
      <c r="C372" s="110" t="s">
        <v>11</v>
      </c>
      <c r="D372" s="29" t="s">
        <v>166</v>
      </c>
      <c r="E372" s="30">
        <f t="shared" si="36"/>
        <v>13</v>
      </c>
      <c r="F372" s="66" t="s">
        <v>247</v>
      </c>
      <c r="G372" s="67">
        <f t="shared" si="37"/>
        <v>0</v>
      </c>
      <c r="H372" s="114" t="s">
        <v>11</v>
      </c>
    </row>
    <row r="373" spans="1:8" s="49" customFormat="1" ht="39.75" customHeight="1" thickBot="1">
      <c r="A373" s="124"/>
      <c r="B373" s="133"/>
      <c r="C373" s="110" t="s">
        <v>11</v>
      </c>
      <c r="D373" s="31" t="s">
        <v>131</v>
      </c>
      <c r="E373" s="32">
        <f t="shared" si="36"/>
        <v>6.5</v>
      </c>
      <c r="F373" s="86" t="s">
        <v>258</v>
      </c>
      <c r="G373" s="87">
        <f t="shared" si="37"/>
        <v>0</v>
      </c>
      <c r="H373" s="115" t="s">
        <v>11</v>
      </c>
    </row>
    <row r="374" spans="1:8" ht="39.75" customHeight="1" thickBot="1">
      <c r="A374" s="125" t="s">
        <v>11</v>
      </c>
      <c r="B374" s="134"/>
      <c r="C374" s="62" t="s">
        <v>17</v>
      </c>
      <c r="D374" s="51" t="s">
        <v>17</v>
      </c>
      <c r="E374" s="40">
        <f t="shared" si="34"/>
        <v>130</v>
      </c>
      <c r="F374" s="90" t="s">
        <v>248</v>
      </c>
      <c r="G374" s="91">
        <f t="shared" si="35"/>
        <v>0</v>
      </c>
      <c r="H374" s="92"/>
    </row>
    <row r="375" spans="1:8" ht="39.75" customHeight="1" thickBot="1">
      <c r="A375" s="123" t="s">
        <v>201</v>
      </c>
      <c r="B375" s="110" t="s">
        <v>10</v>
      </c>
      <c r="C375" s="110" t="s">
        <v>62</v>
      </c>
      <c r="D375" s="63" t="s">
        <v>69</v>
      </c>
      <c r="E375" s="39">
        <f t="shared" ref="E375:E389" si="38">F375*0.65</f>
        <v>10.4</v>
      </c>
      <c r="F375" s="64" t="s">
        <v>257</v>
      </c>
      <c r="G375" s="65">
        <f t="shared" ref="G375:G389" si="39">$G$1*E375+$G$2*F375</f>
        <v>0</v>
      </c>
      <c r="H375" s="113" t="s">
        <v>112</v>
      </c>
    </row>
    <row r="376" spans="1:8" ht="39.75" customHeight="1" thickBot="1">
      <c r="A376" s="124" t="s">
        <v>11</v>
      </c>
      <c r="B376" s="110" t="s">
        <v>11</v>
      </c>
      <c r="C376" s="110" t="s">
        <v>11</v>
      </c>
      <c r="D376" s="29" t="s">
        <v>269</v>
      </c>
      <c r="E376" s="30">
        <f t="shared" si="38"/>
        <v>6.5</v>
      </c>
      <c r="F376" s="66" t="s">
        <v>258</v>
      </c>
      <c r="G376" s="67">
        <f t="shared" si="39"/>
        <v>0</v>
      </c>
      <c r="H376" s="114" t="s">
        <v>11</v>
      </c>
    </row>
    <row r="377" spans="1:8" ht="39.75" customHeight="1" thickBot="1">
      <c r="A377" s="124" t="s">
        <v>11</v>
      </c>
      <c r="B377" s="110" t="s">
        <v>11</v>
      </c>
      <c r="C377" s="110" t="s">
        <v>11</v>
      </c>
      <c r="D377" s="29" t="s">
        <v>14</v>
      </c>
      <c r="E377" s="30">
        <f t="shared" si="38"/>
        <v>0.65</v>
      </c>
      <c r="F377" s="66" t="s">
        <v>244</v>
      </c>
      <c r="G377" s="67">
        <f t="shared" si="39"/>
        <v>0</v>
      </c>
      <c r="H377" s="114" t="s">
        <v>11</v>
      </c>
    </row>
    <row r="378" spans="1:8" ht="39.75" customHeight="1" thickBot="1">
      <c r="A378" s="124" t="s">
        <v>11</v>
      </c>
      <c r="B378" s="110" t="s">
        <v>11</v>
      </c>
      <c r="C378" s="110" t="s">
        <v>11</v>
      </c>
      <c r="D378" s="31" t="s">
        <v>15</v>
      </c>
      <c r="E378" s="32">
        <f t="shared" si="38"/>
        <v>6.5000000000000002E-2</v>
      </c>
      <c r="F378" s="86" t="s">
        <v>238</v>
      </c>
      <c r="G378" s="87">
        <f t="shared" si="39"/>
        <v>0</v>
      </c>
      <c r="H378" s="115" t="s">
        <v>11</v>
      </c>
    </row>
    <row r="379" spans="1:8" ht="39.75" customHeight="1" thickBot="1">
      <c r="A379" s="124" t="s">
        <v>11</v>
      </c>
      <c r="B379" s="110" t="s">
        <v>12</v>
      </c>
      <c r="C379" s="68" t="s">
        <v>16</v>
      </c>
      <c r="D379" s="52" t="s">
        <v>69</v>
      </c>
      <c r="E379" s="35">
        <f t="shared" si="38"/>
        <v>35.75</v>
      </c>
      <c r="F379" s="82" t="s">
        <v>239</v>
      </c>
      <c r="G379" s="83">
        <f t="shared" si="39"/>
        <v>0</v>
      </c>
      <c r="H379" s="88"/>
    </row>
    <row r="380" spans="1:8" ht="39.75" customHeight="1" thickBot="1">
      <c r="A380" s="124" t="s">
        <v>11</v>
      </c>
      <c r="B380" s="110" t="s">
        <v>11</v>
      </c>
      <c r="C380" s="110" t="s">
        <v>318</v>
      </c>
      <c r="D380" s="63" t="s">
        <v>329</v>
      </c>
      <c r="E380" s="39">
        <f t="shared" si="38"/>
        <v>13</v>
      </c>
      <c r="F380" s="64" t="s">
        <v>247</v>
      </c>
      <c r="G380" s="65">
        <f t="shared" si="39"/>
        <v>0</v>
      </c>
      <c r="H380" s="148" t="s">
        <v>430</v>
      </c>
    </row>
    <row r="381" spans="1:8" ht="39.75" customHeight="1" thickBot="1">
      <c r="A381" s="124" t="s">
        <v>11</v>
      </c>
      <c r="B381" s="110" t="s">
        <v>11</v>
      </c>
      <c r="C381" s="110" t="s">
        <v>11</v>
      </c>
      <c r="D381" s="29" t="s">
        <v>126</v>
      </c>
      <c r="E381" s="30">
        <f t="shared" si="38"/>
        <v>6.5</v>
      </c>
      <c r="F381" s="66" t="s">
        <v>258</v>
      </c>
      <c r="G381" s="67">
        <f t="shared" si="39"/>
        <v>0</v>
      </c>
      <c r="H381" s="149"/>
    </row>
    <row r="382" spans="1:8" ht="39.75" customHeight="1" thickBot="1">
      <c r="A382" s="124" t="s">
        <v>11</v>
      </c>
      <c r="B382" s="110" t="s">
        <v>11</v>
      </c>
      <c r="C382" s="110" t="s">
        <v>11</v>
      </c>
      <c r="D382" s="29" t="s">
        <v>152</v>
      </c>
      <c r="E382" s="30">
        <f t="shared" si="38"/>
        <v>3.25</v>
      </c>
      <c r="F382" s="66" t="s">
        <v>237</v>
      </c>
      <c r="G382" s="67">
        <f t="shared" si="39"/>
        <v>0</v>
      </c>
      <c r="H382" s="149"/>
    </row>
    <row r="383" spans="1:8" ht="39.75" customHeight="1" thickBot="1">
      <c r="A383" s="124" t="s">
        <v>11</v>
      </c>
      <c r="B383" s="110" t="s">
        <v>11</v>
      </c>
      <c r="C383" s="110" t="s">
        <v>11</v>
      </c>
      <c r="D383" s="29" t="s">
        <v>128</v>
      </c>
      <c r="E383" s="30">
        <f t="shared" si="38"/>
        <v>1.3</v>
      </c>
      <c r="F383" s="66" t="s">
        <v>242</v>
      </c>
      <c r="G383" s="67">
        <f t="shared" si="39"/>
        <v>0</v>
      </c>
      <c r="H383" s="149"/>
    </row>
    <row r="384" spans="1:8" ht="39.75" customHeight="1" thickBot="1">
      <c r="A384" s="124" t="s">
        <v>11</v>
      </c>
      <c r="B384" s="110" t="s">
        <v>11</v>
      </c>
      <c r="C384" s="110" t="s">
        <v>11</v>
      </c>
      <c r="D384" s="29" t="s">
        <v>41</v>
      </c>
      <c r="E384" s="30">
        <f t="shared" si="38"/>
        <v>0.65</v>
      </c>
      <c r="F384" s="66" t="s">
        <v>244</v>
      </c>
      <c r="G384" s="67">
        <f t="shared" si="39"/>
        <v>0</v>
      </c>
      <c r="H384" s="149"/>
    </row>
    <row r="385" spans="1:8" ht="39.75" customHeight="1" thickBot="1">
      <c r="A385" s="124" t="s">
        <v>11</v>
      </c>
      <c r="B385" s="110" t="s">
        <v>11</v>
      </c>
      <c r="C385" s="110" t="s">
        <v>11</v>
      </c>
      <c r="D385" s="29" t="s">
        <v>93</v>
      </c>
      <c r="E385" s="30">
        <f t="shared" si="38"/>
        <v>0.65</v>
      </c>
      <c r="F385" s="66" t="s">
        <v>244</v>
      </c>
      <c r="G385" s="67">
        <f t="shared" si="39"/>
        <v>0</v>
      </c>
      <c r="H385" s="149"/>
    </row>
    <row r="386" spans="1:8" ht="39.75" customHeight="1" thickBot="1">
      <c r="A386" s="124" t="s">
        <v>11</v>
      </c>
      <c r="B386" s="110" t="s">
        <v>11</v>
      </c>
      <c r="C386" s="110" t="s">
        <v>11</v>
      </c>
      <c r="D386" s="29" t="s">
        <v>14</v>
      </c>
      <c r="E386" s="30">
        <f t="shared" si="38"/>
        <v>0.32500000000000001</v>
      </c>
      <c r="F386" s="66" t="s">
        <v>245</v>
      </c>
      <c r="G386" s="67">
        <f t="shared" si="39"/>
        <v>0</v>
      </c>
      <c r="H386" s="149"/>
    </row>
    <row r="387" spans="1:8" ht="39.75" customHeight="1" thickBot="1">
      <c r="A387" s="124" t="s">
        <v>11</v>
      </c>
      <c r="B387" s="110" t="s">
        <v>11</v>
      </c>
      <c r="C387" s="110" t="s">
        <v>11</v>
      </c>
      <c r="D387" s="31" t="s">
        <v>125</v>
      </c>
      <c r="E387" s="32">
        <f t="shared" si="38"/>
        <v>0.13</v>
      </c>
      <c r="F387" s="86" t="s">
        <v>254</v>
      </c>
      <c r="G387" s="87">
        <f t="shared" si="39"/>
        <v>0</v>
      </c>
      <c r="H387" s="89" t="s">
        <v>23</v>
      </c>
    </row>
    <row r="388" spans="1:8" ht="39.75" customHeight="1" thickBot="1">
      <c r="A388" s="124" t="s">
        <v>11</v>
      </c>
      <c r="B388" s="110" t="s">
        <v>11</v>
      </c>
      <c r="C388" s="111" t="s">
        <v>299</v>
      </c>
      <c r="D388" s="44" t="s">
        <v>348</v>
      </c>
      <c r="E388" s="34">
        <f t="shared" si="38"/>
        <v>29.25</v>
      </c>
      <c r="F388" s="84" t="s">
        <v>255</v>
      </c>
      <c r="G388" s="85">
        <f t="shared" si="39"/>
        <v>0</v>
      </c>
      <c r="H388" s="119" t="s">
        <v>399</v>
      </c>
    </row>
    <row r="389" spans="1:8" ht="39.75" customHeight="1" thickBot="1">
      <c r="A389" s="124" t="s">
        <v>11</v>
      </c>
      <c r="B389" s="110" t="s">
        <v>11</v>
      </c>
      <c r="C389" s="110" t="s">
        <v>11</v>
      </c>
      <c r="D389" s="29" t="s">
        <v>42</v>
      </c>
      <c r="E389" s="30">
        <f t="shared" si="38"/>
        <v>1.3</v>
      </c>
      <c r="F389" s="66" t="s">
        <v>242</v>
      </c>
      <c r="G389" s="67">
        <f t="shared" si="39"/>
        <v>0</v>
      </c>
      <c r="H389" s="114" t="s">
        <v>11</v>
      </c>
    </row>
    <row r="390" spans="1:8" ht="39.75" customHeight="1" thickBot="1">
      <c r="A390" s="124" t="s">
        <v>11</v>
      </c>
      <c r="B390" s="110" t="s">
        <v>11</v>
      </c>
      <c r="C390" s="110" t="s">
        <v>11</v>
      </c>
      <c r="D390" s="29" t="s">
        <v>26</v>
      </c>
      <c r="E390" s="30">
        <f t="shared" ref="E390:E450" si="40">F390*0.65</f>
        <v>1.3</v>
      </c>
      <c r="F390" s="66" t="s">
        <v>242</v>
      </c>
      <c r="G390" s="67">
        <f t="shared" ref="G390:G450" si="41">$G$1*E390+$G$2*F390</f>
        <v>0</v>
      </c>
      <c r="H390" s="114" t="s">
        <v>11</v>
      </c>
    </row>
    <row r="391" spans="1:8" ht="39.75" customHeight="1" thickBot="1">
      <c r="A391" s="124" t="s">
        <v>11</v>
      </c>
      <c r="B391" s="110" t="s">
        <v>11</v>
      </c>
      <c r="C391" s="110" t="s">
        <v>11</v>
      </c>
      <c r="D391" s="29" t="s">
        <v>68</v>
      </c>
      <c r="E391" s="30">
        <f t="shared" si="40"/>
        <v>0.65</v>
      </c>
      <c r="F391" s="66" t="s">
        <v>244</v>
      </c>
      <c r="G391" s="67">
        <f t="shared" si="41"/>
        <v>0</v>
      </c>
      <c r="H391" s="114" t="s">
        <v>11</v>
      </c>
    </row>
    <row r="392" spans="1:8" ht="39.75" customHeight="1" thickBot="1">
      <c r="A392" s="124" t="s">
        <v>11</v>
      </c>
      <c r="B392" s="110" t="s">
        <v>11</v>
      </c>
      <c r="C392" s="112" t="s">
        <v>11</v>
      </c>
      <c r="D392" s="77" t="s">
        <v>176</v>
      </c>
      <c r="E392" s="33">
        <v>0.32500000000000001</v>
      </c>
      <c r="F392" s="78" t="s">
        <v>245</v>
      </c>
      <c r="G392" s="79">
        <v>0</v>
      </c>
      <c r="H392" s="120" t="s">
        <v>11</v>
      </c>
    </row>
    <row r="393" spans="1:8" ht="39.75" customHeight="1" thickBot="1">
      <c r="A393" s="124" t="s">
        <v>11</v>
      </c>
      <c r="B393" s="110" t="s">
        <v>11</v>
      </c>
      <c r="C393" s="110" t="s">
        <v>56</v>
      </c>
      <c r="D393" s="63" t="s">
        <v>158</v>
      </c>
      <c r="E393" s="39">
        <f t="shared" si="40"/>
        <v>32.5</v>
      </c>
      <c r="F393" s="64" t="s">
        <v>249</v>
      </c>
      <c r="G393" s="65">
        <f t="shared" si="41"/>
        <v>0</v>
      </c>
      <c r="H393" s="113" t="s">
        <v>400</v>
      </c>
    </row>
    <row r="394" spans="1:8" ht="39.75" customHeight="1" thickBot="1">
      <c r="A394" s="124" t="s">
        <v>11</v>
      </c>
      <c r="B394" s="110" t="s">
        <v>11</v>
      </c>
      <c r="C394" s="110" t="s">
        <v>11</v>
      </c>
      <c r="D394" s="29" t="s">
        <v>14</v>
      </c>
      <c r="E394" s="30">
        <f t="shared" si="40"/>
        <v>0.65</v>
      </c>
      <c r="F394" s="66" t="s">
        <v>244</v>
      </c>
      <c r="G394" s="67">
        <f t="shared" si="41"/>
        <v>0</v>
      </c>
      <c r="H394" s="114" t="s">
        <v>11</v>
      </c>
    </row>
    <row r="395" spans="1:8" ht="39.75" customHeight="1" thickBot="1">
      <c r="A395" s="124" t="s">
        <v>11</v>
      </c>
      <c r="B395" s="110" t="s">
        <v>11</v>
      </c>
      <c r="C395" s="110" t="s">
        <v>11</v>
      </c>
      <c r="D395" s="29" t="s">
        <v>68</v>
      </c>
      <c r="E395" s="30">
        <f t="shared" si="40"/>
        <v>0.32500000000000001</v>
      </c>
      <c r="F395" s="66" t="s">
        <v>245</v>
      </c>
      <c r="G395" s="67">
        <f t="shared" si="41"/>
        <v>0</v>
      </c>
      <c r="H395" s="114" t="s">
        <v>11</v>
      </c>
    </row>
    <row r="396" spans="1:8" ht="39.75" customHeight="1" thickBot="1">
      <c r="A396" s="124" t="s">
        <v>11</v>
      </c>
      <c r="B396" s="110" t="s">
        <v>11</v>
      </c>
      <c r="C396" s="110" t="s">
        <v>11</v>
      </c>
      <c r="D396" s="29" t="s">
        <v>130</v>
      </c>
      <c r="E396" s="30">
        <f t="shared" si="40"/>
        <v>0.32500000000000001</v>
      </c>
      <c r="F396" s="66" t="s">
        <v>245</v>
      </c>
      <c r="G396" s="67">
        <f t="shared" si="41"/>
        <v>0</v>
      </c>
      <c r="H396" s="114" t="s">
        <v>11</v>
      </c>
    </row>
    <row r="397" spans="1:8" ht="39.75" customHeight="1" thickBot="1">
      <c r="A397" s="124" t="s">
        <v>11</v>
      </c>
      <c r="B397" s="110" t="s">
        <v>11</v>
      </c>
      <c r="C397" s="110" t="s">
        <v>11</v>
      </c>
      <c r="D397" s="31" t="s">
        <v>15</v>
      </c>
      <c r="E397" s="32">
        <f t="shared" si="40"/>
        <v>6.5000000000000002E-2</v>
      </c>
      <c r="F397" s="86" t="s">
        <v>238</v>
      </c>
      <c r="G397" s="87">
        <f t="shared" si="41"/>
        <v>0</v>
      </c>
      <c r="H397" s="115" t="s">
        <v>11</v>
      </c>
    </row>
    <row r="398" spans="1:8" ht="39.75" customHeight="1" thickBot="1">
      <c r="A398" s="124" t="s">
        <v>11</v>
      </c>
      <c r="B398" s="110" t="s">
        <v>11</v>
      </c>
      <c r="C398" s="68" t="s">
        <v>22</v>
      </c>
      <c r="D398" s="52" t="s">
        <v>326</v>
      </c>
      <c r="E398" s="35">
        <f t="shared" si="40"/>
        <v>13</v>
      </c>
      <c r="F398" s="82" t="s">
        <v>247</v>
      </c>
      <c r="G398" s="83">
        <f t="shared" si="41"/>
        <v>0</v>
      </c>
      <c r="H398" s="88"/>
    </row>
    <row r="399" spans="1:8" ht="39.75" customHeight="1" thickBot="1">
      <c r="A399" s="147" t="s">
        <v>11</v>
      </c>
      <c r="B399" s="112" t="s">
        <v>368</v>
      </c>
      <c r="C399" s="110" t="s">
        <v>300</v>
      </c>
      <c r="D399" s="63" t="s">
        <v>203</v>
      </c>
      <c r="E399" s="39">
        <f t="shared" si="40"/>
        <v>19.5</v>
      </c>
      <c r="F399" s="64" t="s">
        <v>252</v>
      </c>
      <c r="G399" s="65">
        <f t="shared" si="41"/>
        <v>0</v>
      </c>
      <c r="H399" s="152" t="s">
        <v>70</v>
      </c>
    </row>
    <row r="400" spans="1:8" ht="39.75" customHeight="1" thickBot="1">
      <c r="A400" s="147" t="s">
        <v>11</v>
      </c>
      <c r="B400" s="135"/>
      <c r="C400" s="110" t="s">
        <v>11</v>
      </c>
      <c r="D400" s="31" t="s">
        <v>204</v>
      </c>
      <c r="E400" s="32">
        <f t="shared" si="40"/>
        <v>3.25</v>
      </c>
      <c r="F400" s="86" t="s">
        <v>237</v>
      </c>
      <c r="G400" s="87">
        <f t="shared" si="41"/>
        <v>0</v>
      </c>
      <c r="H400" s="153"/>
    </row>
    <row r="401" spans="1:8" s="49" customFormat="1" ht="39.75" customHeight="1" thickBot="1">
      <c r="A401" s="147"/>
      <c r="B401" s="135"/>
      <c r="C401" s="68" t="s">
        <v>48</v>
      </c>
      <c r="D401" s="52" t="s">
        <v>202</v>
      </c>
      <c r="E401" s="35">
        <f t="shared" ref="E401" si="42">F401*0.65</f>
        <v>97.5</v>
      </c>
      <c r="F401" s="82" t="s">
        <v>267</v>
      </c>
      <c r="G401" s="83">
        <f t="shared" ref="G401" si="43">$G$1*E401+$G$2*F401</f>
        <v>0</v>
      </c>
      <c r="H401" s="88"/>
    </row>
    <row r="402" spans="1:8" ht="39.75" customHeight="1" thickBot="1">
      <c r="A402" s="154" t="s">
        <v>11</v>
      </c>
      <c r="B402" s="111"/>
      <c r="C402" s="69" t="s">
        <v>53</v>
      </c>
      <c r="D402" s="51" t="s">
        <v>17</v>
      </c>
      <c r="E402" s="40">
        <f t="shared" si="40"/>
        <v>130</v>
      </c>
      <c r="F402" s="90" t="s">
        <v>248</v>
      </c>
      <c r="G402" s="91">
        <f t="shared" si="41"/>
        <v>0</v>
      </c>
      <c r="H402" s="92"/>
    </row>
    <row r="403" spans="1:8" ht="39.75" customHeight="1" thickBot="1">
      <c r="A403" s="121" t="s">
        <v>369</v>
      </c>
      <c r="B403" s="111" t="s">
        <v>10</v>
      </c>
      <c r="C403" s="111" t="s">
        <v>273</v>
      </c>
      <c r="D403" s="44" t="s">
        <v>155</v>
      </c>
      <c r="E403" s="34">
        <f t="shared" si="40"/>
        <v>10.4</v>
      </c>
      <c r="F403" s="84" t="s">
        <v>257</v>
      </c>
      <c r="G403" s="85">
        <f t="shared" si="41"/>
        <v>0</v>
      </c>
      <c r="H403" s="119" t="s">
        <v>113</v>
      </c>
    </row>
    <row r="404" spans="1:8" ht="39.75" customHeight="1" thickBot="1">
      <c r="A404" s="109" t="s">
        <v>11</v>
      </c>
      <c r="B404" s="110" t="s">
        <v>11</v>
      </c>
      <c r="C404" s="110" t="s">
        <v>11</v>
      </c>
      <c r="D404" s="29" t="s">
        <v>84</v>
      </c>
      <c r="E404" s="30">
        <f t="shared" si="40"/>
        <v>3.25</v>
      </c>
      <c r="F404" s="66" t="s">
        <v>237</v>
      </c>
      <c r="G404" s="67">
        <f t="shared" si="41"/>
        <v>0</v>
      </c>
      <c r="H404" s="114" t="s">
        <v>11</v>
      </c>
    </row>
    <row r="405" spans="1:8" ht="39.75" customHeight="1" thickBot="1">
      <c r="A405" s="109" t="s">
        <v>11</v>
      </c>
      <c r="B405" s="110" t="s">
        <v>11</v>
      </c>
      <c r="C405" s="110" t="s">
        <v>11</v>
      </c>
      <c r="D405" s="29" t="s">
        <v>67</v>
      </c>
      <c r="E405" s="30">
        <f t="shared" si="40"/>
        <v>1.9500000000000002</v>
      </c>
      <c r="F405" s="66" t="s">
        <v>241</v>
      </c>
      <c r="G405" s="67">
        <f t="shared" si="41"/>
        <v>0</v>
      </c>
      <c r="H405" s="114" t="s">
        <v>11</v>
      </c>
    </row>
    <row r="406" spans="1:8" ht="39.75" customHeight="1" thickBot="1">
      <c r="A406" s="109" t="s">
        <v>11</v>
      </c>
      <c r="B406" s="110" t="s">
        <v>11</v>
      </c>
      <c r="C406" s="110" t="s">
        <v>11</v>
      </c>
      <c r="D406" s="29" t="s">
        <v>14</v>
      </c>
      <c r="E406" s="30">
        <f t="shared" si="40"/>
        <v>0.65</v>
      </c>
      <c r="F406" s="66" t="s">
        <v>244</v>
      </c>
      <c r="G406" s="67">
        <f t="shared" si="41"/>
        <v>0</v>
      </c>
      <c r="H406" s="114" t="s">
        <v>11</v>
      </c>
    </row>
    <row r="407" spans="1:8" ht="39.75" customHeight="1" thickBot="1">
      <c r="A407" s="109" t="s">
        <v>11</v>
      </c>
      <c r="B407" s="110" t="s">
        <v>11</v>
      </c>
      <c r="C407" s="110" t="s">
        <v>11</v>
      </c>
      <c r="D407" s="31" t="s">
        <v>15</v>
      </c>
      <c r="E407" s="32">
        <f t="shared" si="40"/>
        <v>6.5000000000000002E-2</v>
      </c>
      <c r="F407" s="86" t="s">
        <v>238</v>
      </c>
      <c r="G407" s="87">
        <f t="shared" si="41"/>
        <v>0</v>
      </c>
      <c r="H407" s="115" t="s">
        <v>11</v>
      </c>
    </row>
    <row r="408" spans="1:8" ht="39.75" customHeight="1" thickBot="1">
      <c r="A408" s="109" t="s">
        <v>11</v>
      </c>
      <c r="B408" s="110" t="s">
        <v>12</v>
      </c>
      <c r="C408" s="127" t="s">
        <v>370</v>
      </c>
      <c r="D408" s="44" t="s">
        <v>69</v>
      </c>
      <c r="E408" s="34">
        <f t="shared" si="40"/>
        <v>32.5</v>
      </c>
      <c r="F408" s="84" t="s">
        <v>249</v>
      </c>
      <c r="G408" s="85">
        <f t="shared" si="41"/>
        <v>0</v>
      </c>
      <c r="H408" s="116" t="s">
        <v>114</v>
      </c>
    </row>
    <row r="409" spans="1:8" ht="39.75" customHeight="1" thickBot="1">
      <c r="A409" s="109" t="s">
        <v>11</v>
      </c>
      <c r="B409" s="110" t="s">
        <v>11</v>
      </c>
      <c r="C409" s="127" t="s">
        <v>11</v>
      </c>
      <c r="D409" s="77" t="s">
        <v>205</v>
      </c>
      <c r="E409" s="33">
        <f t="shared" si="40"/>
        <v>3.25</v>
      </c>
      <c r="F409" s="78" t="s">
        <v>237</v>
      </c>
      <c r="G409" s="79">
        <f t="shared" si="41"/>
        <v>0</v>
      </c>
      <c r="H409" s="118" t="s">
        <v>11</v>
      </c>
    </row>
    <row r="410" spans="1:8" s="49" customFormat="1" ht="39.75" customHeight="1" thickBot="1">
      <c r="A410" s="109"/>
      <c r="B410" s="110"/>
      <c r="C410" s="93" t="s">
        <v>52</v>
      </c>
      <c r="D410" s="51" t="s">
        <v>69</v>
      </c>
      <c r="E410" s="40">
        <f t="shared" ref="E410" si="44">F410*0.65</f>
        <v>35.75</v>
      </c>
      <c r="F410" s="90" t="s">
        <v>239</v>
      </c>
      <c r="G410" s="91">
        <f t="shared" ref="G410" si="45">$G$1*E410+$G$2*F410</f>
        <v>0</v>
      </c>
      <c r="H410" s="92"/>
    </row>
    <row r="411" spans="1:8" ht="39.75" customHeight="1" thickBot="1">
      <c r="A411" s="109" t="s">
        <v>11</v>
      </c>
      <c r="B411" s="110" t="s">
        <v>11</v>
      </c>
      <c r="C411" s="111" t="s">
        <v>301</v>
      </c>
      <c r="D411" s="44" t="s">
        <v>206</v>
      </c>
      <c r="E411" s="34">
        <f t="shared" si="40"/>
        <v>13</v>
      </c>
      <c r="F411" s="84" t="s">
        <v>247</v>
      </c>
      <c r="G411" s="85">
        <f t="shared" si="41"/>
        <v>0</v>
      </c>
      <c r="H411" s="150" t="s">
        <v>431</v>
      </c>
    </row>
    <row r="412" spans="1:8" ht="39.75" customHeight="1" thickBot="1">
      <c r="A412" s="109" t="s">
        <v>11</v>
      </c>
      <c r="B412" s="110" t="s">
        <v>11</v>
      </c>
      <c r="C412" s="110" t="s">
        <v>11</v>
      </c>
      <c r="D412" s="29" t="s">
        <v>61</v>
      </c>
      <c r="E412" s="30">
        <f t="shared" si="40"/>
        <v>1.9500000000000002</v>
      </c>
      <c r="F412" s="66" t="s">
        <v>241</v>
      </c>
      <c r="G412" s="67">
        <f t="shared" si="41"/>
        <v>0</v>
      </c>
      <c r="H412" s="150"/>
    </row>
    <row r="413" spans="1:8" ht="39.75" customHeight="1" thickBot="1">
      <c r="A413" s="109" t="s">
        <v>11</v>
      </c>
      <c r="B413" s="110" t="s">
        <v>11</v>
      </c>
      <c r="C413" s="110" t="s">
        <v>11</v>
      </c>
      <c r="D413" s="29" t="s">
        <v>128</v>
      </c>
      <c r="E413" s="30">
        <f t="shared" si="40"/>
        <v>1.3</v>
      </c>
      <c r="F413" s="66" t="s">
        <v>242</v>
      </c>
      <c r="G413" s="67">
        <f t="shared" si="41"/>
        <v>0</v>
      </c>
      <c r="H413" s="150"/>
    </row>
    <row r="414" spans="1:8" ht="39.75" customHeight="1" thickBot="1">
      <c r="A414" s="109" t="s">
        <v>11</v>
      </c>
      <c r="B414" s="110" t="s">
        <v>11</v>
      </c>
      <c r="C414" s="110" t="s">
        <v>11</v>
      </c>
      <c r="D414" s="29" t="s">
        <v>93</v>
      </c>
      <c r="E414" s="30">
        <f t="shared" si="40"/>
        <v>0.65</v>
      </c>
      <c r="F414" s="66" t="s">
        <v>244</v>
      </c>
      <c r="G414" s="67">
        <f t="shared" si="41"/>
        <v>0</v>
      </c>
      <c r="H414" s="150"/>
    </row>
    <row r="415" spans="1:8" ht="39.75" customHeight="1" thickBot="1">
      <c r="A415" s="109" t="s">
        <v>11</v>
      </c>
      <c r="B415" s="110" t="s">
        <v>11</v>
      </c>
      <c r="C415" s="110" t="s">
        <v>11</v>
      </c>
      <c r="D415" s="29" t="s">
        <v>68</v>
      </c>
      <c r="E415" s="30">
        <f t="shared" si="40"/>
        <v>0.32500000000000001</v>
      </c>
      <c r="F415" s="66" t="s">
        <v>245</v>
      </c>
      <c r="G415" s="67">
        <f t="shared" si="41"/>
        <v>0</v>
      </c>
      <c r="H415" s="150"/>
    </row>
    <row r="416" spans="1:8" ht="39.75" customHeight="1" thickBot="1">
      <c r="A416" s="109" t="s">
        <v>11</v>
      </c>
      <c r="B416" s="110" t="s">
        <v>11</v>
      </c>
      <c r="C416" s="112" t="s">
        <v>11</v>
      </c>
      <c r="D416" s="77" t="s">
        <v>125</v>
      </c>
      <c r="E416" s="33">
        <f t="shared" si="40"/>
        <v>0.13</v>
      </c>
      <c r="F416" s="78" t="s">
        <v>254</v>
      </c>
      <c r="G416" s="79">
        <f t="shared" si="41"/>
        <v>0</v>
      </c>
      <c r="H416" s="80" t="s">
        <v>23</v>
      </c>
    </row>
    <row r="417" spans="1:8" ht="39.75" customHeight="1" thickBot="1">
      <c r="A417" s="109" t="s">
        <v>11</v>
      </c>
      <c r="B417" s="110" t="s">
        <v>11</v>
      </c>
      <c r="C417" s="112" t="s">
        <v>88</v>
      </c>
      <c r="D417" s="63" t="s">
        <v>349</v>
      </c>
      <c r="E417" s="39">
        <f t="shared" si="40"/>
        <v>22.75</v>
      </c>
      <c r="F417" s="64" t="s">
        <v>240</v>
      </c>
      <c r="G417" s="65">
        <f t="shared" si="41"/>
        <v>0</v>
      </c>
      <c r="H417" s="155" t="s">
        <v>371</v>
      </c>
    </row>
    <row r="418" spans="1:8" ht="39.75" customHeight="1" thickBot="1">
      <c r="A418" s="109" t="s">
        <v>11</v>
      </c>
      <c r="B418" s="110" t="s">
        <v>11</v>
      </c>
      <c r="C418" s="135"/>
      <c r="D418" s="29" t="s">
        <v>126</v>
      </c>
      <c r="E418" s="30">
        <f t="shared" si="40"/>
        <v>3.25</v>
      </c>
      <c r="F418" s="66" t="s">
        <v>237</v>
      </c>
      <c r="G418" s="67">
        <f t="shared" si="41"/>
        <v>0</v>
      </c>
      <c r="H418" s="156"/>
    </row>
    <row r="419" spans="1:8" ht="39.75" customHeight="1" thickBot="1">
      <c r="A419" s="109" t="s">
        <v>11</v>
      </c>
      <c r="B419" s="110" t="s">
        <v>11</v>
      </c>
      <c r="C419" s="135"/>
      <c r="D419" s="29" t="s">
        <v>127</v>
      </c>
      <c r="E419" s="30">
        <f t="shared" si="40"/>
        <v>3.25</v>
      </c>
      <c r="F419" s="66" t="s">
        <v>237</v>
      </c>
      <c r="G419" s="67">
        <f t="shared" si="41"/>
        <v>0</v>
      </c>
      <c r="H419" s="156"/>
    </row>
    <row r="420" spans="1:8" ht="39.75" customHeight="1" thickBot="1">
      <c r="A420" s="109" t="s">
        <v>11</v>
      </c>
      <c r="B420" s="110" t="s">
        <v>11</v>
      </c>
      <c r="C420" s="135"/>
      <c r="D420" s="29" t="s">
        <v>21</v>
      </c>
      <c r="E420" s="30">
        <f t="shared" si="40"/>
        <v>3.25</v>
      </c>
      <c r="F420" s="66" t="s">
        <v>237</v>
      </c>
      <c r="G420" s="67">
        <f t="shared" si="41"/>
        <v>0</v>
      </c>
      <c r="H420" s="156"/>
    </row>
    <row r="421" spans="1:8" ht="39.75" customHeight="1" thickBot="1">
      <c r="A421" s="109" t="s">
        <v>11</v>
      </c>
      <c r="B421" s="110" t="s">
        <v>11</v>
      </c>
      <c r="C421" s="135"/>
      <c r="D421" s="29" t="s">
        <v>207</v>
      </c>
      <c r="E421" s="30">
        <f t="shared" si="40"/>
        <v>1.9500000000000002</v>
      </c>
      <c r="F421" s="66" t="s">
        <v>241</v>
      </c>
      <c r="G421" s="67">
        <f t="shared" si="41"/>
        <v>0</v>
      </c>
      <c r="H421" s="156"/>
    </row>
    <row r="422" spans="1:8" ht="39.75" customHeight="1" thickBot="1">
      <c r="A422" s="109" t="s">
        <v>11</v>
      </c>
      <c r="B422" s="110" t="s">
        <v>11</v>
      </c>
      <c r="C422" s="135"/>
      <c r="D422" s="29" t="s">
        <v>15</v>
      </c>
      <c r="E422" s="30">
        <f t="shared" si="40"/>
        <v>6.5000000000000002E-2</v>
      </c>
      <c r="F422" s="66" t="s">
        <v>238</v>
      </c>
      <c r="G422" s="67">
        <f t="shared" si="41"/>
        <v>0</v>
      </c>
      <c r="H422" s="156"/>
    </row>
    <row r="423" spans="1:8" s="49" customFormat="1" ht="39.75" customHeight="1" thickBot="1">
      <c r="A423" s="109"/>
      <c r="B423" s="110"/>
      <c r="C423" s="111"/>
      <c r="D423" s="31" t="s">
        <v>92</v>
      </c>
      <c r="E423" s="32">
        <f t="shared" ref="E423" si="46">F423*0.65</f>
        <v>3.25</v>
      </c>
      <c r="F423" s="86" t="s">
        <v>237</v>
      </c>
      <c r="G423" s="87">
        <f t="shared" ref="G423" si="47">$G$1*E423+$G$2*F423</f>
        <v>0</v>
      </c>
      <c r="H423" s="157"/>
    </row>
    <row r="424" spans="1:8" ht="39.75" customHeight="1" thickBot="1">
      <c r="A424" s="109" t="s">
        <v>11</v>
      </c>
      <c r="B424" s="110" t="s">
        <v>11</v>
      </c>
      <c r="C424" s="111" t="s">
        <v>282</v>
      </c>
      <c r="D424" s="44" t="s">
        <v>208</v>
      </c>
      <c r="E424" s="34">
        <f t="shared" si="40"/>
        <v>6.5</v>
      </c>
      <c r="F424" s="84" t="s">
        <v>258</v>
      </c>
      <c r="G424" s="85">
        <f t="shared" si="41"/>
        <v>0</v>
      </c>
      <c r="H424" s="116" t="s">
        <v>415</v>
      </c>
    </row>
    <row r="425" spans="1:8" ht="39.75" customHeight="1" thickBot="1">
      <c r="A425" s="109" t="s">
        <v>11</v>
      </c>
      <c r="B425" s="110" t="s">
        <v>11</v>
      </c>
      <c r="C425" s="110" t="s">
        <v>11</v>
      </c>
      <c r="D425" s="29" t="s">
        <v>84</v>
      </c>
      <c r="E425" s="30">
        <f t="shared" si="40"/>
        <v>3.25</v>
      </c>
      <c r="F425" s="66" t="s">
        <v>237</v>
      </c>
      <c r="G425" s="67">
        <f t="shared" si="41"/>
        <v>0</v>
      </c>
      <c r="H425" s="117" t="s">
        <v>11</v>
      </c>
    </row>
    <row r="426" spans="1:8" ht="39.75" customHeight="1" thickBot="1">
      <c r="A426" s="109" t="s">
        <v>11</v>
      </c>
      <c r="B426" s="110" t="s">
        <v>11</v>
      </c>
      <c r="C426" s="110" t="s">
        <v>11</v>
      </c>
      <c r="D426" s="29" t="s">
        <v>164</v>
      </c>
      <c r="E426" s="30">
        <f t="shared" si="40"/>
        <v>3.25</v>
      </c>
      <c r="F426" s="66" t="s">
        <v>237</v>
      </c>
      <c r="G426" s="67">
        <f t="shared" si="41"/>
        <v>0</v>
      </c>
      <c r="H426" s="117" t="s">
        <v>11</v>
      </c>
    </row>
    <row r="427" spans="1:8" ht="39.75" customHeight="1" thickBot="1">
      <c r="A427" s="109" t="s">
        <v>11</v>
      </c>
      <c r="B427" s="110" t="s">
        <v>11</v>
      </c>
      <c r="C427" s="110" t="s">
        <v>11</v>
      </c>
      <c r="D427" s="29" t="s">
        <v>45</v>
      </c>
      <c r="E427" s="30">
        <f t="shared" si="40"/>
        <v>1.9500000000000002</v>
      </c>
      <c r="F427" s="66" t="s">
        <v>241</v>
      </c>
      <c r="G427" s="67">
        <f t="shared" si="41"/>
        <v>0</v>
      </c>
      <c r="H427" s="117" t="s">
        <v>11</v>
      </c>
    </row>
    <row r="428" spans="1:8" ht="39.75" customHeight="1" thickBot="1">
      <c r="A428" s="109" t="s">
        <v>11</v>
      </c>
      <c r="B428" s="110" t="s">
        <v>11</v>
      </c>
      <c r="C428" s="112" t="s">
        <v>11</v>
      </c>
      <c r="D428" s="77" t="s">
        <v>26</v>
      </c>
      <c r="E428" s="33">
        <f t="shared" si="40"/>
        <v>0.65</v>
      </c>
      <c r="F428" s="78" t="s">
        <v>244</v>
      </c>
      <c r="G428" s="79">
        <f t="shared" si="41"/>
        <v>0</v>
      </c>
      <c r="H428" s="118" t="s">
        <v>11</v>
      </c>
    </row>
    <row r="429" spans="1:8" ht="39.75" customHeight="1" thickBot="1">
      <c r="A429" s="109" t="s">
        <v>11</v>
      </c>
      <c r="B429" s="110" t="s">
        <v>11</v>
      </c>
      <c r="C429" s="60" t="s">
        <v>27</v>
      </c>
      <c r="D429" s="51" t="s">
        <v>96</v>
      </c>
      <c r="E429" s="40">
        <f t="shared" si="40"/>
        <v>13</v>
      </c>
      <c r="F429" s="90" t="s">
        <v>247</v>
      </c>
      <c r="G429" s="91">
        <f t="shared" si="41"/>
        <v>0</v>
      </c>
      <c r="H429" s="92"/>
    </row>
    <row r="430" spans="1:8" s="49" customFormat="1" ht="39.75" customHeight="1" thickBot="1">
      <c r="A430" s="109" t="s">
        <v>11</v>
      </c>
      <c r="B430" s="110" t="s">
        <v>13</v>
      </c>
      <c r="C430" s="55" t="s">
        <v>19</v>
      </c>
      <c r="D430" s="52" t="s">
        <v>166</v>
      </c>
      <c r="E430" s="35">
        <f t="shared" ref="E430:E431" si="48">F430*0.65</f>
        <v>32.5</v>
      </c>
      <c r="F430" s="82" t="s">
        <v>249</v>
      </c>
      <c r="G430" s="83">
        <f t="shared" ref="G430:G431" si="49">$G$1*E430+$G$2*F430</f>
        <v>0</v>
      </c>
      <c r="H430" s="70"/>
    </row>
    <row r="431" spans="1:8" s="49" customFormat="1" ht="39.75" customHeight="1" thickBot="1">
      <c r="A431" s="109" t="s">
        <v>11</v>
      </c>
      <c r="B431" s="110" t="s">
        <v>11</v>
      </c>
      <c r="C431" s="60" t="s">
        <v>17</v>
      </c>
      <c r="D431" s="51" t="s">
        <v>17</v>
      </c>
      <c r="E431" s="40">
        <f t="shared" si="48"/>
        <v>130</v>
      </c>
      <c r="F431" s="90" t="s">
        <v>248</v>
      </c>
      <c r="G431" s="91">
        <f t="shared" si="49"/>
        <v>0</v>
      </c>
      <c r="H431" s="92"/>
    </row>
    <row r="432" spans="1:8" ht="39.75" customHeight="1" thickBot="1">
      <c r="A432" s="109" t="s">
        <v>209</v>
      </c>
      <c r="B432" s="110" t="s">
        <v>10</v>
      </c>
      <c r="C432" s="110" t="s">
        <v>276</v>
      </c>
      <c r="D432" s="63" t="s">
        <v>69</v>
      </c>
      <c r="E432" s="39">
        <f t="shared" si="40"/>
        <v>13</v>
      </c>
      <c r="F432" s="64" t="s">
        <v>247</v>
      </c>
      <c r="G432" s="65">
        <f t="shared" si="41"/>
        <v>0</v>
      </c>
      <c r="H432" s="113" t="s">
        <v>401</v>
      </c>
    </row>
    <row r="433" spans="1:8" ht="39.75" customHeight="1" thickBot="1">
      <c r="A433" s="109" t="s">
        <v>11</v>
      </c>
      <c r="B433" s="110" t="s">
        <v>11</v>
      </c>
      <c r="C433" s="110" t="s">
        <v>11</v>
      </c>
      <c r="D433" s="29" t="s">
        <v>17</v>
      </c>
      <c r="E433" s="30">
        <f t="shared" si="40"/>
        <v>9.75</v>
      </c>
      <c r="F433" s="66" t="s">
        <v>236</v>
      </c>
      <c r="G433" s="67">
        <f t="shared" si="41"/>
        <v>0</v>
      </c>
      <c r="H433" s="114" t="s">
        <v>11</v>
      </c>
    </row>
    <row r="434" spans="1:8" ht="39.75" customHeight="1" thickBot="1">
      <c r="A434" s="109" t="s">
        <v>11</v>
      </c>
      <c r="B434" s="110" t="s">
        <v>11</v>
      </c>
      <c r="C434" s="110" t="s">
        <v>11</v>
      </c>
      <c r="D434" s="29" t="s">
        <v>67</v>
      </c>
      <c r="E434" s="30">
        <f t="shared" si="40"/>
        <v>3.25</v>
      </c>
      <c r="F434" s="66" t="s">
        <v>237</v>
      </c>
      <c r="G434" s="67">
        <f t="shared" si="41"/>
        <v>0</v>
      </c>
      <c r="H434" s="114" t="s">
        <v>11</v>
      </c>
    </row>
    <row r="435" spans="1:8" ht="39.75" customHeight="1" thickBot="1">
      <c r="A435" s="109" t="s">
        <v>11</v>
      </c>
      <c r="B435" s="110" t="s">
        <v>11</v>
      </c>
      <c r="C435" s="110" t="s">
        <v>11</v>
      </c>
      <c r="D435" s="31" t="s">
        <v>210</v>
      </c>
      <c r="E435" s="32">
        <f t="shared" si="40"/>
        <v>3.25</v>
      </c>
      <c r="F435" s="86" t="s">
        <v>237</v>
      </c>
      <c r="G435" s="87">
        <f t="shared" si="41"/>
        <v>0</v>
      </c>
      <c r="H435" s="115" t="s">
        <v>11</v>
      </c>
    </row>
    <row r="436" spans="1:8" ht="39.75" customHeight="1" thickBot="1">
      <c r="A436" s="109" t="s">
        <v>11</v>
      </c>
      <c r="B436" s="110" t="s">
        <v>12</v>
      </c>
      <c r="C436" s="55" t="s">
        <v>16</v>
      </c>
      <c r="D436" s="52" t="s">
        <v>69</v>
      </c>
      <c r="E436" s="35">
        <f t="shared" si="40"/>
        <v>35.75</v>
      </c>
      <c r="F436" s="82" t="s">
        <v>239</v>
      </c>
      <c r="G436" s="83">
        <f t="shared" si="41"/>
        <v>0</v>
      </c>
      <c r="H436" s="70"/>
    </row>
    <row r="437" spans="1:8" ht="39.75" customHeight="1" thickBot="1">
      <c r="A437" s="109" t="s">
        <v>11</v>
      </c>
      <c r="B437" s="110" t="s">
        <v>11</v>
      </c>
      <c r="C437" s="110" t="s">
        <v>323</v>
      </c>
      <c r="D437" s="63" t="s">
        <v>350</v>
      </c>
      <c r="E437" s="39">
        <f t="shared" si="40"/>
        <v>22.75</v>
      </c>
      <c r="F437" s="64" t="s">
        <v>240</v>
      </c>
      <c r="G437" s="65">
        <f t="shared" si="41"/>
        <v>0</v>
      </c>
      <c r="H437" s="148" t="s">
        <v>380</v>
      </c>
    </row>
    <row r="438" spans="1:8" ht="39.75" customHeight="1" thickBot="1">
      <c r="A438" s="109" t="s">
        <v>11</v>
      </c>
      <c r="B438" s="110" t="s">
        <v>11</v>
      </c>
      <c r="C438" s="110" t="s">
        <v>11</v>
      </c>
      <c r="D438" s="29" t="s">
        <v>158</v>
      </c>
      <c r="E438" s="30">
        <f t="shared" si="40"/>
        <v>6.5</v>
      </c>
      <c r="F438" s="66" t="s">
        <v>258</v>
      </c>
      <c r="G438" s="67">
        <f t="shared" si="41"/>
        <v>0</v>
      </c>
      <c r="H438" s="149"/>
    </row>
    <row r="439" spans="1:8" ht="39.75" customHeight="1" thickBot="1">
      <c r="A439" s="109" t="s">
        <v>11</v>
      </c>
      <c r="B439" s="110" t="s">
        <v>11</v>
      </c>
      <c r="C439" s="110" t="s">
        <v>11</v>
      </c>
      <c r="D439" s="29" t="s">
        <v>67</v>
      </c>
      <c r="E439" s="30">
        <f t="shared" si="40"/>
        <v>3.25</v>
      </c>
      <c r="F439" s="66" t="s">
        <v>237</v>
      </c>
      <c r="G439" s="67">
        <f t="shared" si="41"/>
        <v>0</v>
      </c>
      <c r="H439" s="149"/>
    </row>
    <row r="440" spans="1:8" ht="39.75" customHeight="1" thickBot="1">
      <c r="A440" s="109" t="s">
        <v>11</v>
      </c>
      <c r="B440" s="110" t="s">
        <v>11</v>
      </c>
      <c r="C440" s="110" t="s">
        <v>11</v>
      </c>
      <c r="D440" s="29" t="s">
        <v>128</v>
      </c>
      <c r="E440" s="30">
        <f t="shared" si="40"/>
        <v>3.25</v>
      </c>
      <c r="F440" s="66" t="s">
        <v>237</v>
      </c>
      <c r="G440" s="67">
        <f t="shared" si="41"/>
        <v>0</v>
      </c>
      <c r="H440" s="149"/>
    </row>
    <row r="441" spans="1:8" ht="39.75" customHeight="1" thickBot="1">
      <c r="A441" s="109" t="s">
        <v>11</v>
      </c>
      <c r="B441" s="110" t="s">
        <v>11</v>
      </c>
      <c r="C441" s="110" t="s">
        <v>11</v>
      </c>
      <c r="D441" s="29" t="s">
        <v>68</v>
      </c>
      <c r="E441" s="30">
        <f t="shared" si="40"/>
        <v>0.97500000000000009</v>
      </c>
      <c r="F441" s="66" t="s">
        <v>243</v>
      </c>
      <c r="G441" s="67">
        <f t="shared" si="41"/>
        <v>0</v>
      </c>
      <c r="H441" s="149"/>
    </row>
    <row r="442" spans="1:8" ht="39.75" customHeight="1" thickBot="1">
      <c r="A442" s="109" t="s">
        <v>11</v>
      </c>
      <c r="B442" s="110" t="s">
        <v>11</v>
      </c>
      <c r="C442" s="110" t="s">
        <v>11</v>
      </c>
      <c r="D442" s="31" t="s">
        <v>15</v>
      </c>
      <c r="E442" s="32">
        <f t="shared" si="40"/>
        <v>0.13</v>
      </c>
      <c r="F442" s="86" t="s">
        <v>254</v>
      </c>
      <c r="G442" s="87">
        <f t="shared" si="41"/>
        <v>0</v>
      </c>
      <c r="H442" s="89" t="s">
        <v>23</v>
      </c>
    </row>
    <row r="443" spans="1:8" ht="39.75" customHeight="1" thickBot="1">
      <c r="A443" s="109" t="s">
        <v>11</v>
      </c>
      <c r="B443" s="110" t="s">
        <v>11</v>
      </c>
      <c r="C443" s="111" t="s">
        <v>372</v>
      </c>
      <c r="D443" s="44" t="s">
        <v>18</v>
      </c>
      <c r="E443" s="34">
        <f t="shared" si="40"/>
        <v>29.25</v>
      </c>
      <c r="F443" s="84" t="s">
        <v>255</v>
      </c>
      <c r="G443" s="85">
        <f t="shared" si="41"/>
        <v>0</v>
      </c>
      <c r="H443" s="116" t="s">
        <v>402</v>
      </c>
    </row>
    <row r="444" spans="1:8" ht="39.75" customHeight="1" thickBot="1">
      <c r="A444" s="109" t="s">
        <v>11</v>
      </c>
      <c r="B444" s="110" t="s">
        <v>11</v>
      </c>
      <c r="C444" s="110" t="s">
        <v>11</v>
      </c>
      <c r="D444" s="29" t="s">
        <v>21</v>
      </c>
      <c r="E444" s="30">
        <f t="shared" si="40"/>
        <v>1.3</v>
      </c>
      <c r="F444" s="66" t="s">
        <v>242</v>
      </c>
      <c r="G444" s="67">
        <f t="shared" si="41"/>
        <v>0</v>
      </c>
      <c r="H444" s="117" t="s">
        <v>11</v>
      </c>
    </row>
    <row r="445" spans="1:8" ht="39.75" customHeight="1" thickBot="1">
      <c r="A445" s="109" t="s">
        <v>11</v>
      </c>
      <c r="B445" s="110" t="s">
        <v>11</v>
      </c>
      <c r="C445" s="110" t="s">
        <v>11</v>
      </c>
      <c r="D445" s="29" t="s">
        <v>42</v>
      </c>
      <c r="E445" s="30">
        <f t="shared" si="40"/>
        <v>0.65</v>
      </c>
      <c r="F445" s="66" t="s">
        <v>244</v>
      </c>
      <c r="G445" s="67">
        <f t="shared" si="41"/>
        <v>0</v>
      </c>
      <c r="H445" s="117" t="s">
        <v>11</v>
      </c>
    </row>
    <row r="446" spans="1:8" ht="39.75" customHeight="1" thickBot="1">
      <c r="A446" s="109" t="s">
        <v>11</v>
      </c>
      <c r="B446" s="110" t="s">
        <v>11</v>
      </c>
      <c r="C446" s="110" t="s">
        <v>11</v>
      </c>
      <c r="D446" s="29" t="s">
        <v>128</v>
      </c>
      <c r="E446" s="30">
        <f t="shared" si="40"/>
        <v>0.65</v>
      </c>
      <c r="F446" s="66" t="s">
        <v>244</v>
      </c>
      <c r="G446" s="67">
        <f t="shared" si="41"/>
        <v>0</v>
      </c>
      <c r="H446" s="117" t="s">
        <v>11</v>
      </c>
    </row>
    <row r="447" spans="1:8" ht="39.75" customHeight="1" thickBot="1">
      <c r="A447" s="109" t="s">
        <v>11</v>
      </c>
      <c r="B447" s="110" t="s">
        <v>11</v>
      </c>
      <c r="C447" s="110" t="s">
        <v>11</v>
      </c>
      <c r="D447" s="29" t="s">
        <v>68</v>
      </c>
      <c r="E447" s="30">
        <f t="shared" si="40"/>
        <v>0.32500000000000001</v>
      </c>
      <c r="F447" s="66" t="s">
        <v>245</v>
      </c>
      <c r="G447" s="67">
        <f t="shared" si="41"/>
        <v>0</v>
      </c>
      <c r="H447" s="117" t="s">
        <v>11</v>
      </c>
    </row>
    <row r="448" spans="1:8" ht="39.75" customHeight="1" thickBot="1">
      <c r="A448" s="109" t="s">
        <v>11</v>
      </c>
      <c r="B448" s="110" t="s">
        <v>11</v>
      </c>
      <c r="C448" s="110" t="s">
        <v>11</v>
      </c>
      <c r="D448" s="29" t="s">
        <v>14</v>
      </c>
      <c r="E448" s="30">
        <f t="shared" si="40"/>
        <v>0.13</v>
      </c>
      <c r="F448" s="66" t="s">
        <v>254</v>
      </c>
      <c r="G448" s="67">
        <f t="shared" si="41"/>
        <v>0</v>
      </c>
      <c r="H448" s="117" t="s">
        <v>11</v>
      </c>
    </row>
    <row r="449" spans="1:8" ht="39.75" customHeight="1" thickBot="1">
      <c r="A449" s="109" t="s">
        <v>11</v>
      </c>
      <c r="B449" s="110" t="s">
        <v>11</v>
      </c>
      <c r="C449" s="112" t="s">
        <v>11</v>
      </c>
      <c r="D449" s="77" t="s">
        <v>130</v>
      </c>
      <c r="E449" s="33">
        <f t="shared" si="40"/>
        <v>0.13</v>
      </c>
      <c r="F449" s="78" t="s">
        <v>254</v>
      </c>
      <c r="G449" s="79">
        <f t="shared" si="41"/>
        <v>0</v>
      </c>
      <c r="H449" s="118" t="s">
        <v>11</v>
      </c>
    </row>
    <row r="450" spans="1:8" ht="39.75" customHeight="1" thickBot="1">
      <c r="A450" s="109" t="s">
        <v>11</v>
      </c>
      <c r="B450" s="110" t="s">
        <v>11</v>
      </c>
      <c r="C450" s="110" t="s">
        <v>302</v>
      </c>
      <c r="D450" s="63" t="s">
        <v>211</v>
      </c>
      <c r="E450" s="39">
        <f t="shared" si="40"/>
        <v>19.5</v>
      </c>
      <c r="F450" s="64" t="s">
        <v>252</v>
      </c>
      <c r="G450" s="65">
        <f t="shared" si="41"/>
        <v>0</v>
      </c>
      <c r="H450" s="113" t="s">
        <v>355</v>
      </c>
    </row>
    <row r="451" spans="1:8" ht="39.75" customHeight="1" thickBot="1">
      <c r="A451" s="109" t="s">
        <v>11</v>
      </c>
      <c r="B451" s="110" t="s">
        <v>11</v>
      </c>
      <c r="C451" s="110" t="s">
        <v>11</v>
      </c>
      <c r="D451" s="29" t="s">
        <v>42</v>
      </c>
      <c r="E451" s="30">
        <f t="shared" ref="E451:E509" si="50">F451*0.65</f>
        <v>1.3</v>
      </c>
      <c r="F451" s="66" t="s">
        <v>242</v>
      </c>
      <c r="G451" s="67">
        <f t="shared" ref="G451:G509" si="51">$G$1*E451+$G$2*F451</f>
        <v>0</v>
      </c>
      <c r="H451" s="114" t="s">
        <v>11</v>
      </c>
    </row>
    <row r="452" spans="1:8" ht="39.75" customHeight="1" thickBot="1">
      <c r="A452" s="109" t="s">
        <v>11</v>
      </c>
      <c r="B452" s="110" t="s">
        <v>11</v>
      </c>
      <c r="C452" s="110" t="s">
        <v>11</v>
      </c>
      <c r="D452" s="29" t="s">
        <v>44</v>
      </c>
      <c r="E452" s="30">
        <f t="shared" si="50"/>
        <v>1.3</v>
      </c>
      <c r="F452" s="66" t="s">
        <v>242</v>
      </c>
      <c r="G452" s="67">
        <f t="shared" si="51"/>
        <v>0</v>
      </c>
      <c r="H452" s="114" t="s">
        <v>11</v>
      </c>
    </row>
    <row r="453" spans="1:8" ht="39.75" customHeight="1" thickBot="1">
      <c r="A453" s="109" t="s">
        <v>11</v>
      </c>
      <c r="B453" s="110" t="s">
        <v>11</v>
      </c>
      <c r="C453" s="110" t="s">
        <v>11</v>
      </c>
      <c r="D453" s="29" t="s">
        <v>25</v>
      </c>
      <c r="E453" s="30">
        <f t="shared" si="50"/>
        <v>0.97500000000000009</v>
      </c>
      <c r="F453" s="66" t="s">
        <v>243</v>
      </c>
      <c r="G453" s="67">
        <f t="shared" si="51"/>
        <v>0</v>
      </c>
      <c r="H453" s="114" t="s">
        <v>11</v>
      </c>
    </row>
    <row r="454" spans="1:8" ht="39.75" customHeight="1" thickBot="1">
      <c r="A454" s="109" t="s">
        <v>11</v>
      </c>
      <c r="B454" s="110" t="s">
        <v>11</v>
      </c>
      <c r="C454" s="110" t="s">
        <v>11</v>
      </c>
      <c r="D454" s="31" t="s">
        <v>14</v>
      </c>
      <c r="E454" s="32">
        <f t="shared" si="50"/>
        <v>0.32500000000000001</v>
      </c>
      <c r="F454" s="86" t="s">
        <v>245</v>
      </c>
      <c r="G454" s="87">
        <f t="shared" si="51"/>
        <v>0</v>
      </c>
      <c r="H454" s="115" t="s">
        <v>11</v>
      </c>
    </row>
    <row r="455" spans="1:8" ht="39.75" customHeight="1" thickBot="1">
      <c r="A455" s="109" t="s">
        <v>11</v>
      </c>
      <c r="B455" s="110" t="s">
        <v>11</v>
      </c>
      <c r="C455" s="55" t="s">
        <v>22</v>
      </c>
      <c r="D455" s="52" t="s">
        <v>326</v>
      </c>
      <c r="E455" s="35">
        <f t="shared" si="50"/>
        <v>13</v>
      </c>
      <c r="F455" s="82" t="s">
        <v>247</v>
      </c>
      <c r="G455" s="83">
        <f t="shared" si="51"/>
        <v>0</v>
      </c>
      <c r="H455" s="70"/>
    </row>
    <row r="456" spans="1:8" ht="39.75" customHeight="1" thickBot="1">
      <c r="A456" s="109" t="s">
        <v>11</v>
      </c>
      <c r="B456" s="110" t="s">
        <v>13</v>
      </c>
      <c r="C456" s="110" t="s">
        <v>303</v>
      </c>
      <c r="D456" s="63" t="s">
        <v>129</v>
      </c>
      <c r="E456" s="39">
        <f t="shared" si="50"/>
        <v>13</v>
      </c>
      <c r="F456" s="64" t="s">
        <v>247</v>
      </c>
      <c r="G456" s="65">
        <f t="shared" si="51"/>
        <v>0</v>
      </c>
      <c r="H456" s="113" t="s">
        <v>115</v>
      </c>
    </row>
    <row r="457" spans="1:8" ht="39.75" customHeight="1" thickBot="1">
      <c r="A457" s="109" t="s">
        <v>11</v>
      </c>
      <c r="B457" s="110" t="s">
        <v>11</v>
      </c>
      <c r="C457" s="110" t="s">
        <v>11</v>
      </c>
      <c r="D457" s="29" t="s">
        <v>84</v>
      </c>
      <c r="E457" s="30">
        <f t="shared" si="50"/>
        <v>3.25</v>
      </c>
      <c r="F457" s="66" t="s">
        <v>237</v>
      </c>
      <c r="G457" s="67">
        <f t="shared" si="51"/>
        <v>0</v>
      </c>
      <c r="H457" s="114" t="s">
        <v>11</v>
      </c>
    </row>
    <row r="458" spans="1:8" ht="39.75" customHeight="1" thickBot="1">
      <c r="A458" s="109" t="s">
        <v>11</v>
      </c>
      <c r="B458" s="110" t="s">
        <v>11</v>
      </c>
      <c r="C458" s="110" t="s">
        <v>11</v>
      </c>
      <c r="D458" s="29" t="s">
        <v>207</v>
      </c>
      <c r="E458" s="30">
        <f t="shared" si="50"/>
        <v>3.25</v>
      </c>
      <c r="F458" s="66" t="s">
        <v>237</v>
      </c>
      <c r="G458" s="67">
        <f t="shared" si="51"/>
        <v>0</v>
      </c>
      <c r="H458" s="114" t="s">
        <v>11</v>
      </c>
    </row>
    <row r="459" spans="1:8" ht="39.75" customHeight="1" thickBot="1">
      <c r="A459" s="109" t="s">
        <v>11</v>
      </c>
      <c r="B459" s="110" t="s">
        <v>11</v>
      </c>
      <c r="C459" s="110" t="s">
        <v>11</v>
      </c>
      <c r="D459" s="29" t="s">
        <v>67</v>
      </c>
      <c r="E459" s="30">
        <f t="shared" si="50"/>
        <v>3.25</v>
      </c>
      <c r="F459" s="66" t="s">
        <v>237</v>
      </c>
      <c r="G459" s="67">
        <f t="shared" si="51"/>
        <v>0</v>
      </c>
      <c r="H459" s="114" t="s">
        <v>11</v>
      </c>
    </row>
    <row r="460" spans="1:8" ht="39.75" customHeight="1" thickBot="1">
      <c r="A460" s="109" t="s">
        <v>11</v>
      </c>
      <c r="B460" s="110" t="s">
        <v>11</v>
      </c>
      <c r="C460" s="110" t="s">
        <v>11</v>
      </c>
      <c r="D460" s="29" t="s">
        <v>212</v>
      </c>
      <c r="E460" s="30">
        <f t="shared" si="50"/>
        <v>3.25</v>
      </c>
      <c r="F460" s="66" t="s">
        <v>237</v>
      </c>
      <c r="G460" s="67">
        <f t="shared" si="51"/>
        <v>0</v>
      </c>
      <c r="H460" s="114" t="s">
        <v>11</v>
      </c>
    </row>
    <row r="461" spans="1:8" ht="39.75" customHeight="1" thickBot="1">
      <c r="A461" s="109" t="s">
        <v>11</v>
      </c>
      <c r="B461" s="110" t="s">
        <v>11</v>
      </c>
      <c r="C461" s="110" t="s">
        <v>11</v>
      </c>
      <c r="D461" s="29" t="s">
        <v>21</v>
      </c>
      <c r="E461" s="30">
        <f t="shared" si="50"/>
        <v>1.3</v>
      </c>
      <c r="F461" s="66" t="s">
        <v>242</v>
      </c>
      <c r="G461" s="67">
        <f t="shared" si="51"/>
        <v>0</v>
      </c>
      <c r="H461" s="114" t="s">
        <v>11</v>
      </c>
    </row>
    <row r="462" spans="1:8" ht="39.75" customHeight="1" thickBot="1">
      <c r="A462" s="109" t="s">
        <v>11</v>
      </c>
      <c r="B462" s="110" t="s">
        <v>11</v>
      </c>
      <c r="C462" s="110" t="s">
        <v>11</v>
      </c>
      <c r="D462" s="31" t="s">
        <v>15</v>
      </c>
      <c r="E462" s="32">
        <f t="shared" si="50"/>
        <v>0.32500000000000001</v>
      </c>
      <c r="F462" s="86" t="s">
        <v>245</v>
      </c>
      <c r="G462" s="87">
        <f t="shared" si="51"/>
        <v>0</v>
      </c>
      <c r="H462" s="115" t="s">
        <v>11</v>
      </c>
    </row>
    <row r="463" spans="1:8" ht="39.75" customHeight="1" thickBot="1">
      <c r="A463" s="109" t="s">
        <v>11</v>
      </c>
      <c r="B463" s="110" t="s">
        <v>11</v>
      </c>
      <c r="C463" s="60" t="s">
        <v>17</v>
      </c>
      <c r="D463" s="51" t="s">
        <v>17</v>
      </c>
      <c r="E463" s="40">
        <f t="shared" si="50"/>
        <v>130</v>
      </c>
      <c r="F463" s="90" t="s">
        <v>248</v>
      </c>
      <c r="G463" s="91">
        <f t="shared" si="51"/>
        <v>0</v>
      </c>
      <c r="H463" s="92"/>
    </row>
    <row r="464" spans="1:8" ht="39.75" customHeight="1" thickBot="1">
      <c r="A464" s="109" t="s">
        <v>213</v>
      </c>
      <c r="B464" s="110" t="s">
        <v>10</v>
      </c>
      <c r="C464" s="110" t="s">
        <v>80</v>
      </c>
      <c r="D464" s="63" t="s">
        <v>69</v>
      </c>
      <c r="E464" s="39">
        <f t="shared" si="50"/>
        <v>16.25</v>
      </c>
      <c r="F464" s="64" t="s">
        <v>250</v>
      </c>
      <c r="G464" s="65">
        <f t="shared" si="51"/>
        <v>0</v>
      </c>
      <c r="H464" s="113" t="s">
        <v>404</v>
      </c>
    </row>
    <row r="465" spans="1:8" ht="39.75" customHeight="1" thickBot="1">
      <c r="A465" s="109" t="s">
        <v>11</v>
      </c>
      <c r="B465" s="110" t="s">
        <v>11</v>
      </c>
      <c r="C465" s="110" t="s">
        <v>11</v>
      </c>
      <c r="D465" s="29" t="s">
        <v>403</v>
      </c>
      <c r="E465" s="30">
        <f t="shared" si="50"/>
        <v>0.65</v>
      </c>
      <c r="F465" s="66" t="s">
        <v>244</v>
      </c>
      <c r="G465" s="67">
        <f t="shared" si="51"/>
        <v>0</v>
      </c>
      <c r="H465" s="114" t="s">
        <v>11</v>
      </c>
    </row>
    <row r="466" spans="1:8" ht="39.75" customHeight="1" thickBot="1">
      <c r="A466" s="109" t="s">
        <v>11</v>
      </c>
      <c r="B466" s="110" t="s">
        <v>11</v>
      </c>
      <c r="C466" s="110" t="s">
        <v>11</v>
      </c>
      <c r="D466" s="29" t="s">
        <v>186</v>
      </c>
      <c r="E466" s="30">
        <f t="shared" si="50"/>
        <v>0.65</v>
      </c>
      <c r="F466" s="66" t="s">
        <v>244</v>
      </c>
      <c r="G466" s="67">
        <f t="shared" si="51"/>
        <v>0</v>
      </c>
      <c r="H466" s="114" t="s">
        <v>11</v>
      </c>
    </row>
    <row r="467" spans="1:8" ht="39.75" customHeight="1" thickBot="1">
      <c r="A467" s="109" t="s">
        <v>11</v>
      </c>
      <c r="B467" s="110" t="s">
        <v>11</v>
      </c>
      <c r="C467" s="110" t="s">
        <v>11</v>
      </c>
      <c r="D467" s="31" t="s">
        <v>14</v>
      </c>
      <c r="E467" s="32">
        <f t="shared" si="50"/>
        <v>0.32500000000000001</v>
      </c>
      <c r="F467" s="86" t="s">
        <v>245</v>
      </c>
      <c r="G467" s="87">
        <f t="shared" si="51"/>
        <v>0</v>
      </c>
      <c r="H467" s="115" t="s">
        <v>11</v>
      </c>
    </row>
    <row r="468" spans="1:8" ht="39.75" customHeight="1" thickBot="1">
      <c r="A468" s="109" t="s">
        <v>11</v>
      </c>
      <c r="B468" s="110" t="s">
        <v>12</v>
      </c>
      <c r="C468" s="111" t="s">
        <v>373</v>
      </c>
      <c r="D468" s="44" t="s">
        <v>69</v>
      </c>
      <c r="E468" s="34">
        <f t="shared" si="50"/>
        <v>32.5</v>
      </c>
      <c r="F468" s="84" t="s">
        <v>249</v>
      </c>
      <c r="G468" s="85">
        <f t="shared" si="51"/>
        <v>0</v>
      </c>
      <c r="H468" s="116" t="s">
        <v>116</v>
      </c>
    </row>
    <row r="469" spans="1:8" ht="39.75" customHeight="1" thickBot="1">
      <c r="A469" s="109" t="s">
        <v>11</v>
      </c>
      <c r="B469" s="110" t="s">
        <v>11</v>
      </c>
      <c r="C469" s="110" t="s">
        <v>11</v>
      </c>
      <c r="D469" s="29" t="s">
        <v>214</v>
      </c>
      <c r="E469" s="30">
        <f t="shared" si="50"/>
        <v>6.5</v>
      </c>
      <c r="F469" s="66" t="s">
        <v>258</v>
      </c>
      <c r="G469" s="67">
        <f t="shared" si="51"/>
        <v>0</v>
      </c>
      <c r="H469" s="117" t="s">
        <v>11</v>
      </c>
    </row>
    <row r="470" spans="1:8" ht="39.75" customHeight="1" thickBot="1">
      <c r="A470" s="109" t="s">
        <v>11</v>
      </c>
      <c r="B470" s="110" t="s">
        <v>11</v>
      </c>
      <c r="C470" s="110" t="s">
        <v>11</v>
      </c>
      <c r="D470" s="29" t="s">
        <v>124</v>
      </c>
      <c r="E470" s="30">
        <f t="shared" si="50"/>
        <v>3.25</v>
      </c>
      <c r="F470" s="66" t="s">
        <v>237</v>
      </c>
      <c r="G470" s="67">
        <f t="shared" si="51"/>
        <v>0</v>
      </c>
      <c r="H470" s="117" t="s">
        <v>11</v>
      </c>
    </row>
    <row r="471" spans="1:8" ht="39.75" customHeight="1" thickBot="1">
      <c r="A471" s="109" t="s">
        <v>11</v>
      </c>
      <c r="B471" s="110" t="s">
        <v>11</v>
      </c>
      <c r="C471" s="110" t="s">
        <v>11</v>
      </c>
      <c r="D471" s="29" t="s">
        <v>84</v>
      </c>
      <c r="E471" s="30">
        <f t="shared" si="50"/>
        <v>3.25</v>
      </c>
      <c r="F471" s="66" t="s">
        <v>237</v>
      </c>
      <c r="G471" s="67">
        <f t="shared" si="51"/>
        <v>0</v>
      </c>
      <c r="H471" s="117" t="s">
        <v>11</v>
      </c>
    </row>
    <row r="472" spans="1:8" ht="39.75" customHeight="1" thickBot="1">
      <c r="A472" s="109" t="s">
        <v>11</v>
      </c>
      <c r="B472" s="110" t="s">
        <v>11</v>
      </c>
      <c r="C472" s="110" t="s">
        <v>11</v>
      </c>
      <c r="D472" s="29" t="s">
        <v>67</v>
      </c>
      <c r="E472" s="30">
        <f t="shared" si="50"/>
        <v>3.25</v>
      </c>
      <c r="F472" s="66" t="s">
        <v>237</v>
      </c>
      <c r="G472" s="67">
        <f t="shared" si="51"/>
        <v>0</v>
      </c>
      <c r="H472" s="117" t="s">
        <v>11</v>
      </c>
    </row>
    <row r="473" spans="1:8" ht="39.75" customHeight="1" thickBot="1">
      <c r="A473" s="109" t="s">
        <v>11</v>
      </c>
      <c r="B473" s="110" t="s">
        <v>11</v>
      </c>
      <c r="C473" s="110" t="s">
        <v>11</v>
      </c>
      <c r="D473" s="29" t="s">
        <v>152</v>
      </c>
      <c r="E473" s="30">
        <f t="shared" si="50"/>
        <v>3.25</v>
      </c>
      <c r="F473" s="66" t="s">
        <v>237</v>
      </c>
      <c r="G473" s="67">
        <f t="shared" si="51"/>
        <v>0</v>
      </c>
      <c r="H473" s="117" t="s">
        <v>11</v>
      </c>
    </row>
    <row r="474" spans="1:8" ht="39.75" customHeight="1" thickBot="1">
      <c r="A474" s="109" t="s">
        <v>11</v>
      </c>
      <c r="B474" s="110" t="s">
        <v>11</v>
      </c>
      <c r="C474" s="112" t="s">
        <v>11</v>
      </c>
      <c r="D474" s="77" t="s">
        <v>21</v>
      </c>
      <c r="E474" s="33">
        <f t="shared" si="50"/>
        <v>1.3</v>
      </c>
      <c r="F474" s="78" t="s">
        <v>242</v>
      </c>
      <c r="G474" s="79">
        <f t="shared" si="51"/>
        <v>0</v>
      </c>
      <c r="H474" s="118" t="s">
        <v>11</v>
      </c>
    </row>
    <row r="475" spans="1:8" ht="39.75" customHeight="1" thickBot="1">
      <c r="A475" s="109" t="s">
        <v>11</v>
      </c>
      <c r="B475" s="110" t="s">
        <v>11</v>
      </c>
      <c r="C475" s="110" t="s">
        <v>304</v>
      </c>
      <c r="D475" s="63" t="s">
        <v>183</v>
      </c>
      <c r="E475" s="39">
        <f t="shared" si="50"/>
        <v>19.5</v>
      </c>
      <c r="F475" s="64" t="s">
        <v>252</v>
      </c>
      <c r="G475" s="65">
        <f t="shared" si="51"/>
        <v>0</v>
      </c>
      <c r="H475" s="148" t="s">
        <v>432</v>
      </c>
    </row>
    <row r="476" spans="1:8" ht="39.75" customHeight="1" thickBot="1">
      <c r="A476" s="109" t="s">
        <v>11</v>
      </c>
      <c r="B476" s="110" t="s">
        <v>11</v>
      </c>
      <c r="C476" s="110" t="s">
        <v>11</v>
      </c>
      <c r="D476" s="29" t="s">
        <v>128</v>
      </c>
      <c r="E476" s="30">
        <f t="shared" si="50"/>
        <v>1.9500000000000002</v>
      </c>
      <c r="F476" s="66" t="s">
        <v>241</v>
      </c>
      <c r="G476" s="67">
        <f t="shared" si="51"/>
        <v>0</v>
      </c>
      <c r="H476" s="149"/>
    </row>
    <row r="477" spans="1:8" ht="39.75" customHeight="1" thickBot="1">
      <c r="A477" s="109" t="s">
        <v>11</v>
      </c>
      <c r="B477" s="110" t="s">
        <v>11</v>
      </c>
      <c r="C477" s="110" t="s">
        <v>11</v>
      </c>
      <c r="D477" s="29" t="s">
        <v>41</v>
      </c>
      <c r="E477" s="30">
        <f t="shared" si="50"/>
        <v>0.65</v>
      </c>
      <c r="F477" s="66" t="s">
        <v>244</v>
      </c>
      <c r="G477" s="67">
        <f t="shared" si="51"/>
        <v>0</v>
      </c>
      <c r="H477" s="149"/>
    </row>
    <row r="478" spans="1:8" ht="39.75" customHeight="1" thickBot="1">
      <c r="A478" s="109" t="s">
        <v>11</v>
      </c>
      <c r="B478" s="110" t="s">
        <v>11</v>
      </c>
      <c r="C478" s="110" t="s">
        <v>11</v>
      </c>
      <c r="D478" s="29" t="s">
        <v>125</v>
      </c>
      <c r="E478" s="30">
        <f t="shared" si="50"/>
        <v>0.65</v>
      </c>
      <c r="F478" s="66" t="s">
        <v>244</v>
      </c>
      <c r="G478" s="67">
        <f t="shared" si="51"/>
        <v>0</v>
      </c>
      <c r="H478" s="149"/>
    </row>
    <row r="479" spans="1:8" ht="39.75" customHeight="1" thickBot="1">
      <c r="A479" s="109" t="s">
        <v>11</v>
      </c>
      <c r="B479" s="110" t="s">
        <v>11</v>
      </c>
      <c r="C479" s="110" t="s">
        <v>11</v>
      </c>
      <c r="D479" s="29" t="s">
        <v>93</v>
      </c>
      <c r="E479" s="30">
        <f t="shared" si="50"/>
        <v>0.65</v>
      </c>
      <c r="F479" s="66" t="s">
        <v>244</v>
      </c>
      <c r="G479" s="67">
        <f t="shared" si="51"/>
        <v>0</v>
      </c>
      <c r="H479" s="149"/>
    </row>
    <row r="480" spans="1:8" ht="39.75" customHeight="1" thickBot="1">
      <c r="A480" s="109" t="s">
        <v>11</v>
      </c>
      <c r="B480" s="110" t="s">
        <v>11</v>
      </c>
      <c r="C480" s="110" t="s">
        <v>11</v>
      </c>
      <c r="D480" s="31" t="s">
        <v>68</v>
      </c>
      <c r="E480" s="32">
        <f t="shared" si="50"/>
        <v>0.32500000000000001</v>
      </c>
      <c r="F480" s="86" t="s">
        <v>245</v>
      </c>
      <c r="G480" s="87">
        <f t="shared" si="51"/>
        <v>0</v>
      </c>
      <c r="H480" s="89" t="s">
        <v>23</v>
      </c>
    </row>
    <row r="481" spans="1:8" ht="39.75" customHeight="1" thickBot="1">
      <c r="A481" s="109" t="s">
        <v>11</v>
      </c>
      <c r="B481" s="110" t="s">
        <v>11</v>
      </c>
      <c r="C481" s="110" t="s">
        <v>319</v>
      </c>
      <c r="D481" s="63" t="s">
        <v>374</v>
      </c>
      <c r="E481" s="39">
        <f t="shared" si="50"/>
        <v>29.25</v>
      </c>
      <c r="F481" s="64" t="s">
        <v>255</v>
      </c>
      <c r="G481" s="65">
        <f t="shared" si="51"/>
        <v>0</v>
      </c>
      <c r="H481" s="113" t="s">
        <v>117</v>
      </c>
    </row>
    <row r="482" spans="1:8" ht="39.75" customHeight="1" thickBot="1">
      <c r="A482" s="109" t="s">
        <v>11</v>
      </c>
      <c r="B482" s="110" t="s">
        <v>11</v>
      </c>
      <c r="C482" s="110" t="s">
        <v>11</v>
      </c>
      <c r="D482" s="31" t="s">
        <v>21</v>
      </c>
      <c r="E482" s="32">
        <f t="shared" si="50"/>
        <v>1.3</v>
      </c>
      <c r="F482" s="86" t="s">
        <v>242</v>
      </c>
      <c r="G482" s="87">
        <f t="shared" si="51"/>
        <v>0</v>
      </c>
      <c r="H482" s="115" t="s">
        <v>11</v>
      </c>
    </row>
    <row r="483" spans="1:8" ht="39.75" customHeight="1" thickBot="1">
      <c r="A483" s="109" t="s">
        <v>11</v>
      </c>
      <c r="B483" s="110" t="s">
        <v>11</v>
      </c>
      <c r="C483" s="55" t="s">
        <v>22</v>
      </c>
      <c r="D483" s="52" t="s">
        <v>326</v>
      </c>
      <c r="E483" s="35">
        <f t="shared" si="50"/>
        <v>13</v>
      </c>
      <c r="F483" s="82" t="s">
        <v>247</v>
      </c>
      <c r="G483" s="83">
        <f t="shared" si="51"/>
        <v>0</v>
      </c>
      <c r="H483" s="70"/>
    </row>
    <row r="484" spans="1:8" s="49" customFormat="1" ht="39.75" customHeight="1" thickBot="1">
      <c r="A484" s="109" t="s">
        <v>11</v>
      </c>
      <c r="B484" s="110" t="s">
        <v>13</v>
      </c>
      <c r="C484" s="60" t="s">
        <v>39</v>
      </c>
      <c r="D484" s="51" t="s">
        <v>131</v>
      </c>
      <c r="E484" s="40">
        <f t="shared" ref="E484:E485" si="52">F484*0.65</f>
        <v>32.5</v>
      </c>
      <c r="F484" s="90" t="s">
        <v>249</v>
      </c>
      <c r="G484" s="91">
        <f t="shared" ref="G484:G485" si="53">$G$1*E484+$G$2*F484</f>
        <v>0</v>
      </c>
      <c r="H484" s="92"/>
    </row>
    <row r="485" spans="1:8" s="49" customFormat="1" ht="39.75" customHeight="1" thickBot="1">
      <c r="A485" s="109" t="s">
        <v>11</v>
      </c>
      <c r="B485" s="110" t="s">
        <v>11</v>
      </c>
      <c r="C485" s="60" t="s">
        <v>17</v>
      </c>
      <c r="D485" s="51" t="s">
        <v>17</v>
      </c>
      <c r="E485" s="40">
        <f t="shared" si="52"/>
        <v>130</v>
      </c>
      <c r="F485" s="90" t="s">
        <v>248</v>
      </c>
      <c r="G485" s="91">
        <f t="shared" si="53"/>
        <v>0</v>
      </c>
      <c r="H485" s="92"/>
    </row>
    <row r="486" spans="1:8" ht="39.75" customHeight="1" thickBot="1">
      <c r="A486" s="109" t="s">
        <v>375</v>
      </c>
      <c r="B486" s="110" t="s">
        <v>10</v>
      </c>
      <c r="C486" s="110" t="s">
        <v>215</v>
      </c>
      <c r="D486" s="63" t="s">
        <v>69</v>
      </c>
      <c r="E486" s="39">
        <f t="shared" si="50"/>
        <v>16.25</v>
      </c>
      <c r="F486" s="64" t="s">
        <v>250</v>
      </c>
      <c r="G486" s="65">
        <f t="shared" si="51"/>
        <v>0</v>
      </c>
      <c r="H486" s="113" t="s">
        <v>118</v>
      </c>
    </row>
    <row r="487" spans="1:8" ht="39.75" customHeight="1" thickBot="1">
      <c r="A487" s="109" t="s">
        <v>11</v>
      </c>
      <c r="B487" s="110" t="s">
        <v>11</v>
      </c>
      <c r="C487" s="110" t="s">
        <v>11</v>
      </c>
      <c r="D487" s="29" t="s">
        <v>152</v>
      </c>
      <c r="E487" s="30">
        <f t="shared" si="50"/>
        <v>6.5</v>
      </c>
      <c r="F487" s="66" t="s">
        <v>258</v>
      </c>
      <c r="G487" s="67">
        <f t="shared" si="51"/>
        <v>0</v>
      </c>
      <c r="H487" s="114" t="s">
        <v>11</v>
      </c>
    </row>
    <row r="488" spans="1:8" ht="39.75" customHeight="1" thickBot="1">
      <c r="A488" s="109" t="s">
        <v>11</v>
      </c>
      <c r="B488" s="110" t="s">
        <v>11</v>
      </c>
      <c r="C488" s="110" t="s">
        <v>11</v>
      </c>
      <c r="D488" s="29" t="s">
        <v>14</v>
      </c>
      <c r="E488" s="30">
        <f t="shared" si="50"/>
        <v>0.32500000000000001</v>
      </c>
      <c r="F488" s="66" t="s">
        <v>245</v>
      </c>
      <c r="G488" s="67">
        <f t="shared" si="51"/>
        <v>0</v>
      </c>
      <c r="H488" s="114" t="s">
        <v>11</v>
      </c>
    </row>
    <row r="489" spans="1:8" ht="39.75" customHeight="1" thickBot="1">
      <c r="A489" s="109" t="s">
        <v>11</v>
      </c>
      <c r="B489" s="110" t="s">
        <v>11</v>
      </c>
      <c r="C489" s="110" t="s">
        <v>11</v>
      </c>
      <c r="D489" s="31" t="s">
        <v>15</v>
      </c>
      <c r="E489" s="32">
        <f t="shared" si="50"/>
        <v>6.5000000000000002E-2</v>
      </c>
      <c r="F489" s="86" t="s">
        <v>238</v>
      </c>
      <c r="G489" s="87">
        <f t="shared" si="51"/>
        <v>0</v>
      </c>
      <c r="H489" s="115" t="s">
        <v>11</v>
      </c>
    </row>
    <row r="490" spans="1:8" ht="39.75" customHeight="1" thickBot="1">
      <c r="A490" s="109" t="s">
        <v>11</v>
      </c>
      <c r="B490" s="110" t="s">
        <v>12</v>
      </c>
      <c r="C490" s="111" t="s">
        <v>324</v>
      </c>
      <c r="D490" s="44" t="s">
        <v>69</v>
      </c>
      <c r="E490" s="34">
        <f t="shared" si="50"/>
        <v>32.5</v>
      </c>
      <c r="F490" s="84" t="s">
        <v>249</v>
      </c>
      <c r="G490" s="85">
        <f t="shared" si="51"/>
        <v>0</v>
      </c>
      <c r="H490" s="116" t="s">
        <v>406</v>
      </c>
    </row>
    <row r="491" spans="1:8" ht="39.75" customHeight="1" thickBot="1">
      <c r="A491" s="109" t="s">
        <v>11</v>
      </c>
      <c r="B491" s="110" t="s">
        <v>11</v>
      </c>
      <c r="C491" s="110" t="s">
        <v>11</v>
      </c>
      <c r="D491" s="29" t="s">
        <v>351</v>
      </c>
      <c r="E491" s="30">
        <f t="shared" si="50"/>
        <v>26</v>
      </c>
      <c r="F491" s="66" t="s">
        <v>259</v>
      </c>
      <c r="G491" s="67">
        <f t="shared" si="51"/>
        <v>0</v>
      </c>
      <c r="H491" s="117" t="s">
        <v>11</v>
      </c>
    </row>
    <row r="492" spans="1:8" ht="39.75" customHeight="1" thickBot="1">
      <c r="A492" s="109" t="s">
        <v>11</v>
      </c>
      <c r="B492" s="110" t="s">
        <v>11</v>
      </c>
      <c r="C492" s="110" t="s">
        <v>11</v>
      </c>
      <c r="D492" s="29" t="s">
        <v>405</v>
      </c>
      <c r="E492" s="30">
        <f t="shared" si="50"/>
        <v>3.25</v>
      </c>
      <c r="F492" s="66" t="s">
        <v>237</v>
      </c>
      <c r="G492" s="67">
        <f t="shared" si="51"/>
        <v>0</v>
      </c>
      <c r="H492" s="117" t="s">
        <v>11</v>
      </c>
    </row>
    <row r="493" spans="1:8" ht="39.75" customHeight="1" thickBot="1">
      <c r="A493" s="109" t="s">
        <v>11</v>
      </c>
      <c r="B493" s="110" t="s">
        <v>11</v>
      </c>
      <c r="C493" s="110" t="s">
        <v>11</v>
      </c>
      <c r="D493" s="29" t="s">
        <v>21</v>
      </c>
      <c r="E493" s="30">
        <f t="shared" si="50"/>
        <v>1.9500000000000002</v>
      </c>
      <c r="F493" s="66" t="s">
        <v>241</v>
      </c>
      <c r="G493" s="67">
        <f t="shared" si="51"/>
        <v>0</v>
      </c>
      <c r="H493" s="117" t="s">
        <v>11</v>
      </c>
    </row>
    <row r="494" spans="1:8" ht="39.75" customHeight="1" thickBot="1">
      <c r="A494" s="109" t="s">
        <v>11</v>
      </c>
      <c r="B494" s="110" t="s">
        <v>11</v>
      </c>
      <c r="C494" s="110" t="s">
        <v>11</v>
      </c>
      <c r="D494" s="29" t="s">
        <v>68</v>
      </c>
      <c r="E494" s="30">
        <f t="shared" si="50"/>
        <v>0.65</v>
      </c>
      <c r="F494" s="66" t="s">
        <v>244</v>
      </c>
      <c r="G494" s="67">
        <f t="shared" si="51"/>
        <v>0</v>
      </c>
      <c r="H494" s="117" t="s">
        <v>11</v>
      </c>
    </row>
    <row r="495" spans="1:8" ht="39.75" customHeight="1" thickBot="1">
      <c r="A495" s="109" t="s">
        <v>11</v>
      </c>
      <c r="B495" s="110" t="s">
        <v>11</v>
      </c>
      <c r="C495" s="110" t="s">
        <v>11</v>
      </c>
      <c r="D495" s="29" t="s">
        <v>25</v>
      </c>
      <c r="E495" s="30">
        <f t="shared" si="50"/>
        <v>0.65</v>
      </c>
      <c r="F495" s="66" t="s">
        <v>244</v>
      </c>
      <c r="G495" s="67">
        <f t="shared" si="51"/>
        <v>0</v>
      </c>
      <c r="H495" s="117" t="s">
        <v>11</v>
      </c>
    </row>
    <row r="496" spans="1:8" ht="39.75" customHeight="1" thickBot="1">
      <c r="A496" s="109" t="s">
        <v>11</v>
      </c>
      <c r="B496" s="110" t="s">
        <v>11</v>
      </c>
      <c r="C496" s="112" t="s">
        <v>11</v>
      </c>
      <c r="D496" s="77" t="s">
        <v>14</v>
      </c>
      <c r="E496" s="33">
        <f t="shared" si="50"/>
        <v>0.32500000000000001</v>
      </c>
      <c r="F496" s="78" t="s">
        <v>245</v>
      </c>
      <c r="G496" s="79">
        <f t="shared" si="51"/>
        <v>0</v>
      </c>
      <c r="H496" s="118" t="s">
        <v>11</v>
      </c>
    </row>
    <row r="497" spans="1:8" ht="39.75" customHeight="1" thickBot="1">
      <c r="A497" s="109" t="s">
        <v>11</v>
      </c>
      <c r="B497" s="110" t="s">
        <v>11</v>
      </c>
      <c r="C497" s="110" t="s">
        <v>305</v>
      </c>
      <c r="D497" s="63" t="s">
        <v>216</v>
      </c>
      <c r="E497" s="39">
        <f t="shared" si="50"/>
        <v>6.5</v>
      </c>
      <c r="F497" s="64" t="s">
        <v>258</v>
      </c>
      <c r="G497" s="65">
        <f t="shared" si="51"/>
        <v>0</v>
      </c>
      <c r="H497" s="148" t="s">
        <v>433</v>
      </c>
    </row>
    <row r="498" spans="1:8" ht="39.75" customHeight="1" thickBot="1">
      <c r="A498" s="109" t="s">
        <v>11</v>
      </c>
      <c r="B498" s="110" t="s">
        <v>11</v>
      </c>
      <c r="C498" s="110" t="s">
        <v>11</v>
      </c>
      <c r="D498" s="29" t="s">
        <v>188</v>
      </c>
      <c r="E498" s="30">
        <f t="shared" si="50"/>
        <v>6.5</v>
      </c>
      <c r="F498" s="66" t="s">
        <v>258</v>
      </c>
      <c r="G498" s="67">
        <f t="shared" si="51"/>
        <v>0</v>
      </c>
      <c r="H498" s="149"/>
    </row>
    <row r="499" spans="1:8" ht="39.75" customHeight="1" thickBot="1">
      <c r="A499" s="109" t="s">
        <v>11</v>
      </c>
      <c r="B499" s="110" t="s">
        <v>11</v>
      </c>
      <c r="C499" s="110" t="s">
        <v>11</v>
      </c>
      <c r="D499" s="29" t="s">
        <v>67</v>
      </c>
      <c r="E499" s="30">
        <f t="shared" si="50"/>
        <v>3.25</v>
      </c>
      <c r="F499" s="66" t="s">
        <v>237</v>
      </c>
      <c r="G499" s="67">
        <f t="shared" si="51"/>
        <v>0</v>
      </c>
      <c r="H499" s="149"/>
    </row>
    <row r="500" spans="1:8" ht="39.75" customHeight="1" thickBot="1">
      <c r="A500" s="109" t="s">
        <v>11</v>
      </c>
      <c r="B500" s="110" t="s">
        <v>11</v>
      </c>
      <c r="C500" s="110" t="s">
        <v>11</v>
      </c>
      <c r="D500" s="29" t="s">
        <v>41</v>
      </c>
      <c r="E500" s="30">
        <f t="shared" si="50"/>
        <v>0.65</v>
      </c>
      <c r="F500" s="66" t="s">
        <v>244</v>
      </c>
      <c r="G500" s="67">
        <f t="shared" si="51"/>
        <v>0</v>
      </c>
      <c r="H500" s="149"/>
    </row>
    <row r="501" spans="1:8" ht="39.75" customHeight="1" thickBot="1">
      <c r="A501" s="109" t="s">
        <v>11</v>
      </c>
      <c r="B501" s="110" t="s">
        <v>11</v>
      </c>
      <c r="C501" s="110" t="s">
        <v>11</v>
      </c>
      <c r="D501" s="29" t="s">
        <v>93</v>
      </c>
      <c r="E501" s="30">
        <f t="shared" si="50"/>
        <v>0.65</v>
      </c>
      <c r="F501" s="66" t="s">
        <v>244</v>
      </c>
      <c r="G501" s="67">
        <f t="shared" si="51"/>
        <v>0</v>
      </c>
      <c r="H501" s="149"/>
    </row>
    <row r="502" spans="1:8" ht="39.75" customHeight="1" thickBot="1">
      <c r="A502" s="109" t="s">
        <v>11</v>
      </c>
      <c r="B502" s="110" t="s">
        <v>11</v>
      </c>
      <c r="C502" s="110" t="s">
        <v>11</v>
      </c>
      <c r="D502" s="29" t="s">
        <v>68</v>
      </c>
      <c r="E502" s="30">
        <f t="shared" si="50"/>
        <v>0.32500000000000001</v>
      </c>
      <c r="F502" s="66" t="s">
        <v>245</v>
      </c>
      <c r="G502" s="67">
        <f t="shared" si="51"/>
        <v>0</v>
      </c>
      <c r="H502" s="149"/>
    </row>
    <row r="503" spans="1:8" ht="39.75" customHeight="1" thickBot="1">
      <c r="A503" s="109" t="s">
        <v>11</v>
      </c>
      <c r="B503" s="110" t="s">
        <v>11</v>
      </c>
      <c r="C503" s="110" t="s">
        <v>11</v>
      </c>
      <c r="D503" s="31" t="s">
        <v>125</v>
      </c>
      <c r="E503" s="32">
        <f t="shared" si="50"/>
        <v>0.13</v>
      </c>
      <c r="F503" s="86" t="s">
        <v>254</v>
      </c>
      <c r="G503" s="87">
        <f t="shared" si="51"/>
        <v>0</v>
      </c>
      <c r="H503" s="89" t="s">
        <v>23</v>
      </c>
    </row>
    <row r="504" spans="1:8" ht="39.75" customHeight="1" thickBot="1">
      <c r="A504" s="109" t="s">
        <v>11</v>
      </c>
      <c r="B504" s="110" t="s">
        <v>11</v>
      </c>
      <c r="C504" s="127" t="s">
        <v>97</v>
      </c>
      <c r="D504" s="44" t="s">
        <v>327</v>
      </c>
      <c r="E504" s="34">
        <f t="shared" si="50"/>
        <v>4.875</v>
      </c>
      <c r="F504" s="84" t="s">
        <v>268</v>
      </c>
      <c r="G504" s="85">
        <f t="shared" si="51"/>
        <v>0</v>
      </c>
      <c r="H504" s="116" t="s">
        <v>407</v>
      </c>
    </row>
    <row r="505" spans="1:8" ht="39.75" customHeight="1" thickBot="1">
      <c r="A505" s="109" t="s">
        <v>11</v>
      </c>
      <c r="B505" s="110" t="s">
        <v>11</v>
      </c>
      <c r="C505" s="127"/>
      <c r="D505" s="29" t="s">
        <v>217</v>
      </c>
      <c r="E505" s="30">
        <f t="shared" si="50"/>
        <v>1.625</v>
      </c>
      <c r="F505" s="66" t="s">
        <v>260</v>
      </c>
      <c r="G505" s="67">
        <f t="shared" si="51"/>
        <v>0</v>
      </c>
      <c r="H505" s="117" t="s">
        <v>11</v>
      </c>
    </row>
    <row r="506" spans="1:8" ht="39.75" customHeight="1" thickBot="1">
      <c r="A506" s="109" t="s">
        <v>11</v>
      </c>
      <c r="B506" s="110" t="s">
        <v>11</v>
      </c>
      <c r="C506" s="127"/>
      <c r="D506" s="29" t="s">
        <v>94</v>
      </c>
      <c r="E506" s="30">
        <f t="shared" si="50"/>
        <v>1.625</v>
      </c>
      <c r="F506" s="66" t="s">
        <v>260</v>
      </c>
      <c r="G506" s="67">
        <f t="shared" si="51"/>
        <v>0</v>
      </c>
      <c r="H506" s="117" t="s">
        <v>11</v>
      </c>
    </row>
    <row r="507" spans="1:8" ht="39.75" customHeight="1" thickBot="1">
      <c r="A507" s="109" t="s">
        <v>11</v>
      </c>
      <c r="B507" s="110" t="s">
        <v>11</v>
      </c>
      <c r="C507" s="127"/>
      <c r="D507" s="29" t="s">
        <v>42</v>
      </c>
      <c r="E507" s="30">
        <f t="shared" si="50"/>
        <v>0.97500000000000009</v>
      </c>
      <c r="F507" s="66" t="s">
        <v>243</v>
      </c>
      <c r="G507" s="67">
        <f t="shared" si="51"/>
        <v>0</v>
      </c>
      <c r="H507" s="117" t="s">
        <v>11</v>
      </c>
    </row>
    <row r="508" spans="1:8" ht="39.75" customHeight="1" thickBot="1">
      <c r="A508" s="109" t="s">
        <v>11</v>
      </c>
      <c r="B508" s="110" t="s">
        <v>11</v>
      </c>
      <c r="C508" s="127"/>
      <c r="D508" s="29" t="s">
        <v>21</v>
      </c>
      <c r="E508" s="30">
        <f t="shared" si="50"/>
        <v>0.65</v>
      </c>
      <c r="F508" s="66" t="s">
        <v>244</v>
      </c>
      <c r="G508" s="67">
        <f t="shared" si="51"/>
        <v>0</v>
      </c>
      <c r="H508" s="117" t="s">
        <v>11</v>
      </c>
    </row>
    <row r="509" spans="1:8" ht="39.75" customHeight="1" thickBot="1">
      <c r="A509" s="109" t="s">
        <v>11</v>
      </c>
      <c r="B509" s="110" t="s">
        <v>11</v>
      </c>
      <c r="C509" s="127"/>
      <c r="D509" s="29" t="s">
        <v>25</v>
      </c>
      <c r="E509" s="30">
        <f t="shared" si="50"/>
        <v>0.32500000000000001</v>
      </c>
      <c r="F509" s="66" t="s">
        <v>245</v>
      </c>
      <c r="G509" s="67">
        <f t="shared" si="51"/>
        <v>0</v>
      </c>
      <c r="H509" s="117" t="s">
        <v>11</v>
      </c>
    </row>
    <row r="510" spans="1:8" ht="39.75" customHeight="1" thickBot="1">
      <c r="A510" s="109" t="s">
        <v>11</v>
      </c>
      <c r="B510" s="110" t="s">
        <v>11</v>
      </c>
      <c r="C510" s="127"/>
      <c r="D510" s="77" t="s">
        <v>68</v>
      </c>
      <c r="E510" s="33">
        <f t="shared" ref="E510:E578" si="54">F510*0.65</f>
        <v>0.13</v>
      </c>
      <c r="F510" s="78" t="s">
        <v>254</v>
      </c>
      <c r="G510" s="79">
        <f t="shared" ref="G510:G578" si="55">$G$1*E510+$G$2*F510</f>
        <v>0</v>
      </c>
      <c r="H510" s="118" t="s">
        <v>11</v>
      </c>
    </row>
    <row r="511" spans="1:8" s="49" customFormat="1" ht="39.75" customHeight="1" thickBot="1">
      <c r="A511" s="109"/>
      <c r="B511" s="110"/>
      <c r="C511" s="158" t="s">
        <v>376</v>
      </c>
      <c r="D511" s="63" t="s">
        <v>327</v>
      </c>
      <c r="E511" s="39">
        <f t="shared" si="54"/>
        <v>3.25</v>
      </c>
      <c r="F511" s="64" t="s">
        <v>237</v>
      </c>
      <c r="G511" s="65">
        <f t="shared" si="55"/>
        <v>0</v>
      </c>
      <c r="H511" s="113" t="s">
        <v>408</v>
      </c>
    </row>
    <row r="512" spans="1:8" s="49" customFormat="1" ht="39.75" customHeight="1" thickBot="1">
      <c r="A512" s="109"/>
      <c r="B512" s="110"/>
      <c r="C512" s="130"/>
      <c r="D512" s="29" t="s">
        <v>42</v>
      </c>
      <c r="E512" s="30">
        <f t="shared" si="54"/>
        <v>0.65</v>
      </c>
      <c r="F512" s="66" t="s">
        <v>244</v>
      </c>
      <c r="G512" s="67">
        <f t="shared" si="55"/>
        <v>0</v>
      </c>
      <c r="H512" s="114" t="s">
        <v>11</v>
      </c>
    </row>
    <row r="513" spans="1:8" s="49" customFormat="1" ht="39.75" customHeight="1" thickBot="1">
      <c r="A513" s="109"/>
      <c r="B513" s="110"/>
      <c r="C513" s="130"/>
      <c r="D513" s="29" t="s">
        <v>25</v>
      </c>
      <c r="E513" s="30">
        <f t="shared" si="54"/>
        <v>0.65</v>
      </c>
      <c r="F513" s="66" t="s">
        <v>244</v>
      </c>
      <c r="G513" s="67">
        <f t="shared" si="55"/>
        <v>0</v>
      </c>
      <c r="H513" s="114" t="s">
        <v>11</v>
      </c>
    </row>
    <row r="514" spans="1:8" s="49" customFormat="1" ht="39.75" customHeight="1" thickBot="1">
      <c r="A514" s="109"/>
      <c r="B514" s="110"/>
      <c r="C514" s="130"/>
      <c r="D514" s="29" t="s">
        <v>21</v>
      </c>
      <c r="E514" s="30">
        <f t="shared" si="54"/>
        <v>0.65</v>
      </c>
      <c r="F514" s="66" t="s">
        <v>244</v>
      </c>
      <c r="G514" s="67">
        <f t="shared" si="55"/>
        <v>0</v>
      </c>
      <c r="H514" s="114" t="s">
        <v>11</v>
      </c>
    </row>
    <row r="515" spans="1:8" s="49" customFormat="1" ht="39.75" customHeight="1" thickBot="1">
      <c r="A515" s="109"/>
      <c r="B515" s="110"/>
      <c r="C515" s="159"/>
      <c r="D515" s="31" t="s">
        <v>68</v>
      </c>
      <c r="E515" s="32">
        <f t="shared" si="54"/>
        <v>0.13</v>
      </c>
      <c r="F515" s="86" t="s">
        <v>254</v>
      </c>
      <c r="G515" s="87">
        <f t="shared" si="55"/>
        <v>0</v>
      </c>
      <c r="H515" s="115" t="s">
        <v>11</v>
      </c>
    </row>
    <row r="516" spans="1:8" ht="39.75" customHeight="1" thickBot="1">
      <c r="A516" s="109" t="s">
        <v>11</v>
      </c>
      <c r="B516" s="110" t="s">
        <v>11</v>
      </c>
      <c r="C516" s="55" t="s">
        <v>22</v>
      </c>
      <c r="D516" s="52" t="s">
        <v>326</v>
      </c>
      <c r="E516" s="35">
        <f t="shared" si="54"/>
        <v>13</v>
      </c>
      <c r="F516" s="82" t="s">
        <v>247</v>
      </c>
      <c r="G516" s="83">
        <f t="shared" si="55"/>
        <v>0</v>
      </c>
      <c r="H516" s="70"/>
    </row>
    <row r="517" spans="1:8" s="49" customFormat="1" ht="39.75" customHeight="1" thickBot="1">
      <c r="A517" s="109" t="s">
        <v>11</v>
      </c>
      <c r="B517" s="110" t="s">
        <v>13</v>
      </c>
      <c r="C517" s="60" t="s">
        <v>218</v>
      </c>
      <c r="D517" s="51" t="s">
        <v>219</v>
      </c>
      <c r="E517" s="40">
        <f t="shared" ref="E517:E518" si="56">F517*0.65</f>
        <v>32.5</v>
      </c>
      <c r="F517" s="90" t="s">
        <v>249</v>
      </c>
      <c r="G517" s="91">
        <f t="shared" ref="G517:G518" si="57">$G$1*E517+$G$2*F517</f>
        <v>0</v>
      </c>
      <c r="H517" s="92"/>
    </row>
    <row r="518" spans="1:8" s="49" customFormat="1" ht="39.75" customHeight="1" thickBot="1">
      <c r="A518" s="126" t="s">
        <v>11</v>
      </c>
      <c r="B518" s="112" t="s">
        <v>11</v>
      </c>
      <c r="C518" s="71" t="s">
        <v>17</v>
      </c>
      <c r="D518" s="95" t="s">
        <v>17</v>
      </c>
      <c r="E518" s="43">
        <f t="shared" si="56"/>
        <v>130</v>
      </c>
      <c r="F518" s="96" t="s">
        <v>248</v>
      </c>
      <c r="G518" s="97">
        <f t="shared" si="57"/>
        <v>0</v>
      </c>
      <c r="H518" s="98"/>
    </row>
    <row r="519" spans="1:8" ht="39.75" customHeight="1" thickBot="1">
      <c r="A519" s="123" t="s">
        <v>220</v>
      </c>
      <c r="B519" s="110" t="s">
        <v>10</v>
      </c>
      <c r="C519" s="110" t="s">
        <v>221</v>
      </c>
      <c r="D519" s="63" t="s">
        <v>69</v>
      </c>
      <c r="E519" s="39">
        <f t="shared" si="54"/>
        <v>13</v>
      </c>
      <c r="F519" s="64" t="s">
        <v>247</v>
      </c>
      <c r="G519" s="65">
        <f t="shared" si="55"/>
        <v>0</v>
      </c>
      <c r="H519" s="113" t="s">
        <v>119</v>
      </c>
    </row>
    <row r="520" spans="1:8" ht="39.75" customHeight="1" thickBot="1">
      <c r="A520" s="124" t="s">
        <v>11</v>
      </c>
      <c r="B520" s="110" t="s">
        <v>11</v>
      </c>
      <c r="C520" s="110" t="s">
        <v>11</v>
      </c>
      <c r="D520" s="29" t="s">
        <v>124</v>
      </c>
      <c r="E520" s="30">
        <f t="shared" si="54"/>
        <v>9.75</v>
      </c>
      <c r="F520" s="66" t="s">
        <v>236</v>
      </c>
      <c r="G520" s="67">
        <f t="shared" si="55"/>
        <v>0</v>
      </c>
      <c r="H520" s="114" t="s">
        <v>11</v>
      </c>
    </row>
    <row r="521" spans="1:8" ht="39.75" customHeight="1" thickBot="1">
      <c r="A521" s="124" t="s">
        <v>11</v>
      </c>
      <c r="B521" s="110" t="s">
        <v>11</v>
      </c>
      <c r="C521" s="110" t="s">
        <v>11</v>
      </c>
      <c r="D521" s="29" t="s">
        <v>14</v>
      </c>
      <c r="E521" s="30">
        <f t="shared" si="54"/>
        <v>0.32500000000000001</v>
      </c>
      <c r="F521" s="66" t="s">
        <v>245</v>
      </c>
      <c r="G521" s="67">
        <f t="shared" si="55"/>
        <v>0</v>
      </c>
      <c r="H521" s="114" t="s">
        <v>11</v>
      </c>
    </row>
    <row r="522" spans="1:8" ht="39.75" customHeight="1" thickBot="1">
      <c r="A522" s="124" t="s">
        <v>11</v>
      </c>
      <c r="B522" s="110" t="s">
        <v>11</v>
      </c>
      <c r="C522" s="110" t="s">
        <v>11</v>
      </c>
      <c r="D522" s="31" t="s">
        <v>15</v>
      </c>
      <c r="E522" s="32">
        <f t="shared" si="54"/>
        <v>6.5000000000000002E-2</v>
      </c>
      <c r="F522" s="86" t="s">
        <v>238</v>
      </c>
      <c r="G522" s="87">
        <f t="shared" si="55"/>
        <v>0</v>
      </c>
      <c r="H522" s="115" t="s">
        <v>11</v>
      </c>
    </row>
    <row r="523" spans="1:8" ht="39.75" customHeight="1" thickBot="1">
      <c r="A523" s="124" t="s">
        <v>11</v>
      </c>
      <c r="B523" s="110" t="s">
        <v>12</v>
      </c>
      <c r="C523" s="110" t="s">
        <v>321</v>
      </c>
      <c r="D523" s="63" t="s">
        <v>69</v>
      </c>
      <c r="E523" s="39">
        <f t="shared" si="54"/>
        <v>35.75</v>
      </c>
      <c r="F523" s="64" t="s">
        <v>239</v>
      </c>
      <c r="G523" s="65">
        <f t="shared" si="55"/>
        <v>0</v>
      </c>
      <c r="H523" s="113" t="s">
        <v>409</v>
      </c>
    </row>
    <row r="524" spans="1:8" ht="39.75" customHeight="1" thickBot="1">
      <c r="A524" s="124" t="s">
        <v>11</v>
      </c>
      <c r="B524" s="110" t="s">
        <v>11</v>
      </c>
      <c r="C524" s="110" t="s">
        <v>11</v>
      </c>
      <c r="D524" s="29" t="s">
        <v>222</v>
      </c>
      <c r="E524" s="30">
        <f t="shared" si="54"/>
        <v>29.25</v>
      </c>
      <c r="F524" s="66" t="s">
        <v>255</v>
      </c>
      <c r="G524" s="67">
        <f t="shared" si="55"/>
        <v>0</v>
      </c>
      <c r="H524" s="114" t="s">
        <v>11</v>
      </c>
    </row>
    <row r="525" spans="1:8" ht="39.75" customHeight="1" thickBot="1">
      <c r="A525" s="124" t="s">
        <v>11</v>
      </c>
      <c r="B525" s="110" t="s">
        <v>11</v>
      </c>
      <c r="C525" s="110" t="s">
        <v>11</v>
      </c>
      <c r="D525" s="29" t="s">
        <v>179</v>
      </c>
      <c r="E525" s="30">
        <f t="shared" si="54"/>
        <v>13</v>
      </c>
      <c r="F525" s="66" t="s">
        <v>247</v>
      </c>
      <c r="G525" s="67">
        <f t="shared" si="55"/>
        <v>0</v>
      </c>
      <c r="H525" s="114" t="s">
        <v>11</v>
      </c>
    </row>
    <row r="526" spans="1:8" ht="39.75" customHeight="1" thickBot="1">
      <c r="A526" s="124" t="s">
        <v>11</v>
      </c>
      <c r="B526" s="110" t="s">
        <v>11</v>
      </c>
      <c r="C526" s="110" t="s">
        <v>11</v>
      </c>
      <c r="D526" s="29" t="s">
        <v>83</v>
      </c>
      <c r="E526" s="30">
        <f t="shared" si="54"/>
        <v>6.5</v>
      </c>
      <c r="F526" s="66" t="s">
        <v>258</v>
      </c>
      <c r="G526" s="67">
        <f t="shared" si="55"/>
        <v>0</v>
      </c>
      <c r="H526" s="114" t="s">
        <v>11</v>
      </c>
    </row>
    <row r="527" spans="1:8" ht="39.75" customHeight="1" thickBot="1">
      <c r="A527" s="124" t="s">
        <v>11</v>
      </c>
      <c r="B527" s="110" t="s">
        <v>11</v>
      </c>
      <c r="C527" s="110" t="s">
        <v>11</v>
      </c>
      <c r="D527" s="29" t="s">
        <v>67</v>
      </c>
      <c r="E527" s="30">
        <f t="shared" si="54"/>
        <v>3.25</v>
      </c>
      <c r="F527" s="66" t="s">
        <v>237</v>
      </c>
      <c r="G527" s="67">
        <f t="shared" si="55"/>
        <v>0</v>
      </c>
      <c r="H527" s="114" t="s">
        <v>11</v>
      </c>
    </row>
    <row r="528" spans="1:8" ht="39.75" customHeight="1" thickBot="1">
      <c r="A528" s="124" t="s">
        <v>11</v>
      </c>
      <c r="B528" s="110" t="s">
        <v>11</v>
      </c>
      <c r="C528" s="110" t="s">
        <v>11</v>
      </c>
      <c r="D528" s="29" t="s">
        <v>68</v>
      </c>
      <c r="E528" s="30">
        <f t="shared" si="54"/>
        <v>0.65</v>
      </c>
      <c r="F528" s="66" t="s">
        <v>244</v>
      </c>
      <c r="G528" s="67">
        <f t="shared" si="55"/>
        <v>0</v>
      </c>
      <c r="H528" s="114" t="s">
        <v>11</v>
      </c>
    </row>
    <row r="529" spans="1:8" ht="39.75" customHeight="1" thickBot="1">
      <c r="A529" s="124" t="s">
        <v>11</v>
      </c>
      <c r="B529" s="110" t="s">
        <v>11</v>
      </c>
      <c r="C529" s="110" t="s">
        <v>11</v>
      </c>
      <c r="D529" s="29" t="s">
        <v>21</v>
      </c>
      <c r="E529" s="30">
        <f t="shared" si="54"/>
        <v>0.65</v>
      </c>
      <c r="F529" s="66" t="s">
        <v>244</v>
      </c>
      <c r="G529" s="67">
        <f t="shared" si="55"/>
        <v>0</v>
      </c>
      <c r="H529" s="114" t="s">
        <v>11</v>
      </c>
    </row>
    <row r="530" spans="1:8" ht="39.75" customHeight="1" thickBot="1">
      <c r="A530" s="124" t="s">
        <v>11</v>
      </c>
      <c r="B530" s="110" t="s">
        <v>11</v>
      </c>
      <c r="C530" s="110" t="s">
        <v>11</v>
      </c>
      <c r="D530" s="31" t="s">
        <v>15</v>
      </c>
      <c r="E530" s="32">
        <f t="shared" si="54"/>
        <v>6.5000000000000002E-2</v>
      </c>
      <c r="F530" s="86" t="s">
        <v>238</v>
      </c>
      <c r="G530" s="87">
        <f t="shared" si="55"/>
        <v>0</v>
      </c>
      <c r="H530" s="115" t="s">
        <v>11</v>
      </c>
    </row>
    <row r="531" spans="1:8" ht="39.75" customHeight="1" thickBot="1">
      <c r="A531" s="124" t="s">
        <v>11</v>
      </c>
      <c r="B531" s="110" t="s">
        <v>11</v>
      </c>
      <c r="C531" s="111" t="s">
        <v>345</v>
      </c>
      <c r="D531" s="44" t="s">
        <v>337</v>
      </c>
      <c r="E531" s="34">
        <f t="shared" si="54"/>
        <v>9.75</v>
      </c>
      <c r="F531" s="84" t="s">
        <v>236</v>
      </c>
      <c r="G531" s="85">
        <f t="shared" si="55"/>
        <v>0</v>
      </c>
      <c r="H531" s="149" t="s">
        <v>419</v>
      </c>
    </row>
    <row r="532" spans="1:8" ht="39.75" customHeight="1" thickBot="1">
      <c r="A532" s="124" t="s">
        <v>11</v>
      </c>
      <c r="B532" s="110" t="s">
        <v>11</v>
      </c>
      <c r="C532" s="110" t="s">
        <v>11</v>
      </c>
      <c r="D532" s="29" t="s">
        <v>158</v>
      </c>
      <c r="E532" s="30">
        <f t="shared" si="54"/>
        <v>6.5</v>
      </c>
      <c r="F532" s="66" t="s">
        <v>258</v>
      </c>
      <c r="G532" s="67">
        <f t="shared" si="55"/>
        <v>0</v>
      </c>
      <c r="H532" s="149"/>
    </row>
    <row r="533" spans="1:8" ht="39.75" customHeight="1" thickBot="1">
      <c r="A533" s="124" t="s">
        <v>11</v>
      </c>
      <c r="B533" s="110" t="s">
        <v>11</v>
      </c>
      <c r="C533" s="110" t="s">
        <v>11</v>
      </c>
      <c r="D533" s="29" t="s">
        <v>128</v>
      </c>
      <c r="E533" s="30">
        <f t="shared" si="54"/>
        <v>1.3</v>
      </c>
      <c r="F533" s="66" t="s">
        <v>242</v>
      </c>
      <c r="G533" s="67">
        <f t="shared" si="55"/>
        <v>0</v>
      </c>
      <c r="H533" s="149"/>
    </row>
    <row r="534" spans="1:8" ht="39.75" customHeight="1" thickBot="1">
      <c r="A534" s="124" t="s">
        <v>11</v>
      </c>
      <c r="B534" s="110" t="s">
        <v>11</v>
      </c>
      <c r="C534" s="112" t="s">
        <v>11</v>
      </c>
      <c r="D534" s="77" t="s">
        <v>41</v>
      </c>
      <c r="E534" s="33">
        <f t="shared" si="54"/>
        <v>0.65</v>
      </c>
      <c r="F534" s="78" t="s">
        <v>244</v>
      </c>
      <c r="G534" s="79">
        <f t="shared" si="55"/>
        <v>0</v>
      </c>
      <c r="H534" s="106" t="s">
        <v>23</v>
      </c>
    </row>
    <row r="535" spans="1:8" ht="39.75" customHeight="1" thickBot="1">
      <c r="A535" s="124" t="s">
        <v>11</v>
      </c>
      <c r="B535" s="110" t="s">
        <v>11</v>
      </c>
      <c r="C535" s="110" t="s">
        <v>283</v>
      </c>
      <c r="D535" s="63" t="s">
        <v>133</v>
      </c>
      <c r="E535" s="39">
        <f t="shared" si="54"/>
        <v>22.75</v>
      </c>
      <c r="F535" s="64" t="s">
        <v>240</v>
      </c>
      <c r="G535" s="65">
        <f t="shared" si="55"/>
        <v>0</v>
      </c>
      <c r="H535" s="113" t="s">
        <v>414</v>
      </c>
    </row>
    <row r="536" spans="1:8" ht="39.75" customHeight="1" thickBot="1">
      <c r="A536" s="124" t="s">
        <v>11</v>
      </c>
      <c r="B536" s="110" t="s">
        <v>11</v>
      </c>
      <c r="C536" s="110" t="s">
        <v>11</v>
      </c>
      <c r="D536" s="29" t="s">
        <v>68</v>
      </c>
      <c r="E536" s="30">
        <f t="shared" si="54"/>
        <v>0.32500000000000001</v>
      </c>
      <c r="F536" s="66" t="s">
        <v>245</v>
      </c>
      <c r="G536" s="67">
        <f t="shared" si="55"/>
        <v>0</v>
      </c>
      <c r="H536" s="114" t="s">
        <v>11</v>
      </c>
    </row>
    <row r="537" spans="1:8" ht="39.75" customHeight="1" thickBot="1">
      <c r="A537" s="124" t="s">
        <v>11</v>
      </c>
      <c r="B537" s="110" t="s">
        <v>11</v>
      </c>
      <c r="C537" s="110" t="s">
        <v>11</v>
      </c>
      <c r="D537" s="29" t="s">
        <v>14</v>
      </c>
      <c r="E537" s="30">
        <f t="shared" si="54"/>
        <v>0.32500000000000001</v>
      </c>
      <c r="F537" s="66" t="s">
        <v>245</v>
      </c>
      <c r="G537" s="67">
        <f t="shared" si="55"/>
        <v>0</v>
      </c>
      <c r="H537" s="114" t="s">
        <v>11</v>
      </c>
    </row>
    <row r="538" spans="1:8" ht="39.75" customHeight="1" thickBot="1">
      <c r="A538" s="124" t="s">
        <v>11</v>
      </c>
      <c r="B538" s="110" t="s">
        <v>11</v>
      </c>
      <c r="C538" s="110" t="s">
        <v>11</v>
      </c>
      <c r="D538" s="29" t="s">
        <v>130</v>
      </c>
      <c r="E538" s="30">
        <f t="shared" si="54"/>
        <v>0.32500000000000001</v>
      </c>
      <c r="F538" s="66" t="s">
        <v>245</v>
      </c>
      <c r="G538" s="67">
        <f t="shared" si="55"/>
        <v>0</v>
      </c>
      <c r="H538" s="114" t="s">
        <v>11</v>
      </c>
    </row>
    <row r="539" spans="1:8" ht="39.75" customHeight="1" thickBot="1">
      <c r="A539" s="124" t="s">
        <v>11</v>
      </c>
      <c r="B539" s="110" t="s">
        <v>11</v>
      </c>
      <c r="C539" s="110" t="s">
        <v>11</v>
      </c>
      <c r="D539" s="29" t="s">
        <v>128</v>
      </c>
      <c r="E539" s="30">
        <f t="shared" si="54"/>
        <v>0.32500000000000001</v>
      </c>
      <c r="F539" s="66" t="s">
        <v>245</v>
      </c>
      <c r="G539" s="67">
        <f t="shared" si="55"/>
        <v>0</v>
      </c>
      <c r="H539" s="114" t="s">
        <v>11</v>
      </c>
    </row>
    <row r="540" spans="1:8" ht="39.75" customHeight="1" thickBot="1">
      <c r="A540" s="124" t="s">
        <v>11</v>
      </c>
      <c r="B540" s="110" t="s">
        <v>11</v>
      </c>
      <c r="C540" s="110" t="s">
        <v>11</v>
      </c>
      <c r="D540" s="29" t="s">
        <v>142</v>
      </c>
      <c r="E540" s="30">
        <f t="shared" si="54"/>
        <v>0.13</v>
      </c>
      <c r="F540" s="66" t="s">
        <v>254</v>
      </c>
      <c r="G540" s="67">
        <f t="shared" si="55"/>
        <v>0</v>
      </c>
      <c r="H540" s="114" t="s">
        <v>11</v>
      </c>
    </row>
    <row r="541" spans="1:8" ht="39.75" customHeight="1" thickBot="1">
      <c r="A541" s="124" t="s">
        <v>11</v>
      </c>
      <c r="B541" s="110" t="s">
        <v>11</v>
      </c>
      <c r="C541" s="110" t="s">
        <v>11</v>
      </c>
      <c r="D541" s="31" t="s">
        <v>15</v>
      </c>
      <c r="E541" s="32">
        <f t="shared" si="54"/>
        <v>6.5000000000000002E-2</v>
      </c>
      <c r="F541" s="86" t="s">
        <v>238</v>
      </c>
      <c r="G541" s="87">
        <f t="shared" si="55"/>
        <v>0</v>
      </c>
      <c r="H541" s="115" t="s">
        <v>11</v>
      </c>
    </row>
    <row r="542" spans="1:8" ht="39.75" customHeight="1" thickBot="1">
      <c r="A542" s="124" t="s">
        <v>11</v>
      </c>
      <c r="B542" s="110" t="s">
        <v>11</v>
      </c>
      <c r="C542" s="68" t="s">
        <v>22</v>
      </c>
      <c r="D542" s="52" t="s">
        <v>326</v>
      </c>
      <c r="E542" s="35">
        <f t="shared" si="54"/>
        <v>13</v>
      </c>
      <c r="F542" s="82" t="s">
        <v>247</v>
      </c>
      <c r="G542" s="83">
        <f t="shared" si="55"/>
        <v>0</v>
      </c>
      <c r="H542" s="88"/>
    </row>
    <row r="543" spans="1:8" s="49" customFormat="1" ht="39.75" customHeight="1" thickBot="1">
      <c r="A543" s="124" t="s">
        <v>11</v>
      </c>
      <c r="B543" s="110" t="s">
        <v>13</v>
      </c>
      <c r="C543" s="62" t="s">
        <v>306</v>
      </c>
      <c r="D543" s="51" t="s">
        <v>223</v>
      </c>
      <c r="E543" s="40">
        <f t="shared" ref="E543:E544" si="58">F543*0.65</f>
        <v>19.5</v>
      </c>
      <c r="F543" s="90" t="s">
        <v>252</v>
      </c>
      <c r="G543" s="91">
        <f t="shared" ref="G543:G544" si="59">$G$1*E543+$G$2*F543</f>
        <v>0</v>
      </c>
      <c r="H543" s="94" t="s">
        <v>70</v>
      </c>
    </row>
    <row r="544" spans="1:8" s="49" customFormat="1" ht="39.75" customHeight="1" thickBot="1">
      <c r="A544" s="125" t="s">
        <v>11</v>
      </c>
      <c r="B544" s="110" t="s">
        <v>11</v>
      </c>
      <c r="C544" s="62" t="s">
        <v>17</v>
      </c>
      <c r="D544" s="51" t="s">
        <v>17</v>
      </c>
      <c r="E544" s="40">
        <f t="shared" si="58"/>
        <v>130</v>
      </c>
      <c r="F544" s="90" t="s">
        <v>248</v>
      </c>
      <c r="G544" s="91">
        <f t="shared" si="59"/>
        <v>0</v>
      </c>
      <c r="H544" s="92"/>
    </row>
    <row r="545" spans="1:8" ht="71.25" customHeight="1" thickBot="1">
      <c r="A545" s="121" t="s">
        <v>224</v>
      </c>
      <c r="B545" s="61" t="s">
        <v>10</v>
      </c>
      <c r="C545" s="61" t="s">
        <v>86</v>
      </c>
      <c r="D545" s="100" t="s">
        <v>69</v>
      </c>
      <c r="E545" s="101">
        <f t="shared" si="54"/>
        <v>13</v>
      </c>
      <c r="F545" s="102" t="s">
        <v>247</v>
      </c>
      <c r="G545" s="103">
        <f t="shared" si="55"/>
        <v>0</v>
      </c>
      <c r="H545" s="104" t="s">
        <v>384</v>
      </c>
    </row>
    <row r="546" spans="1:8" ht="39.75" customHeight="1" thickBot="1">
      <c r="A546" s="109" t="s">
        <v>11</v>
      </c>
      <c r="B546" s="110" t="s">
        <v>12</v>
      </c>
      <c r="C546" s="55" t="s">
        <v>16</v>
      </c>
      <c r="D546" s="52" t="s">
        <v>69</v>
      </c>
      <c r="E546" s="35">
        <f t="shared" si="54"/>
        <v>35.75</v>
      </c>
      <c r="F546" s="82" t="s">
        <v>239</v>
      </c>
      <c r="G546" s="83">
        <f t="shared" si="55"/>
        <v>0</v>
      </c>
      <c r="H546" s="70"/>
    </row>
    <row r="547" spans="1:8" ht="39.75" customHeight="1" thickBot="1">
      <c r="A547" s="109" t="s">
        <v>11</v>
      </c>
      <c r="B547" s="110" t="s">
        <v>11</v>
      </c>
      <c r="C547" s="110" t="s">
        <v>225</v>
      </c>
      <c r="D547" s="63" t="s">
        <v>226</v>
      </c>
      <c r="E547" s="39">
        <f t="shared" si="54"/>
        <v>13</v>
      </c>
      <c r="F547" s="64" t="s">
        <v>247</v>
      </c>
      <c r="G547" s="65">
        <f t="shared" si="55"/>
        <v>0</v>
      </c>
      <c r="H547" s="148" t="s">
        <v>420</v>
      </c>
    </row>
    <row r="548" spans="1:8" ht="39.75" customHeight="1" thickBot="1">
      <c r="A548" s="109" t="s">
        <v>11</v>
      </c>
      <c r="B548" s="110" t="s">
        <v>11</v>
      </c>
      <c r="C548" s="110" t="s">
        <v>11</v>
      </c>
      <c r="D548" s="29" t="s">
        <v>177</v>
      </c>
      <c r="E548" s="30">
        <f t="shared" si="54"/>
        <v>1.9500000000000002</v>
      </c>
      <c r="F548" s="66" t="s">
        <v>241</v>
      </c>
      <c r="G548" s="67">
        <f t="shared" si="55"/>
        <v>0</v>
      </c>
      <c r="H548" s="149"/>
    </row>
    <row r="549" spans="1:8" ht="39.75" customHeight="1" thickBot="1">
      <c r="A549" s="109" t="s">
        <v>11</v>
      </c>
      <c r="B549" s="110" t="s">
        <v>11</v>
      </c>
      <c r="C549" s="110" t="s">
        <v>11</v>
      </c>
      <c r="D549" s="29" t="s">
        <v>93</v>
      </c>
      <c r="E549" s="30">
        <f t="shared" si="54"/>
        <v>0.65</v>
      </c>
      <c r="F549" s="66" t="s">
        <v>244</v>
      </c>
      <c r="G549" s="67">
        <f t="shared" si="55"/>
        <v>0</v>
      </c>
      <c r="H549" s="149"/>
    </row>
    <row r="550" spans="1:8" ht="39.75" customHeight="1" thickBot="1">
      <c r="A550" s="109" t="s">
        <v>11</v>
      </c>
      <c r="B550" s="110" t="s">
        <v>11</v>
      </c>
      <c r="C550" s="110" t="s">
        <v>11</v>
      </c>
      <c r="D550" s="29" t="s">
        <v>125</v>
      </c>
      <c r="E550" s="30">
        <f t="shared" si="54"/>
        <v>0.13</v>
      </c>
      <c r="F550" s="66" t="s">
        <v>254</v>
      </c>
      <c r="G550" s="67">
        <f t="shared" si="55"/>
        <v>0</v>
      </c>
      <c r="H550" s="149"/>
    </row>
    <row r="551" spans="1:8" ht="39.75" customHeight="1" thickBot="1">
      <c r="A551" s="109" t="s">
        <v>11</v>
      </c>
      <c r="B551" s="110" t="s">
        <v>11</v>
      </c>
      <c r="C551" s="110" t="s">
        <v>11</v>
      </c>
      <c r="D551" s="31" t="s">
        <v>15</v>
      </c>
      <c r="E551" s="32">
        <f t="shared" si="54"/>
        <v>6.5000000000000002E-2</v>
      </c>
      <c r="F551" s="86" t="s">
        <v>238</v>
      </c>
      <c r="G551" s="87">
        <f t="shared" si="55"/>
        <v>0</v>
      </c>
      <c r="H551" s="89" t="s">
        <v>23</v>
      </c>
    </row>
    <row r="552" spans="1:8" ht="39.75" customHeight="1" thickBot="1">
      <c r="A552" s="109" t="s">
        <v>11</v>
      </c>
      <c r="B552" s="110" t="s">
        <v>11</v>
      </c>
      <c r="C552" s="111" t="s">
        <v>77</v>
      </c>
      <c r="D552" s="44" t="s">
        <v>352</v>
      </c>
      <c r="E552" s="34">
        <f t="shared" si="54"/>
        <v>26</v>
      </c>
      <c r="F552" s="84" t="s">
        <v>259</v>
      </c>
      <c r="G552" s="85">
        <f t="shared" si="55"/>
        <v>0</v>
      </c>
      <c r="H552" s="116" t="s">
        <v>421</v>
      </c>
    </row>
    <row r="553" spans="1:8" ht="39.75" customHeight="1" thickBot="1">
      <c r="A553" s="109" t="s">
        <v>11</v>
      </c>
      <c r="B553" s="110" t="s">
        <v>11</v>
      </c>
      <c r="C553" s="110" t="s">
        <v>11</v>
      </c>
      <c r="D553" s="29" t="s">
        <v>67</v>
      </c>
      <c r="E553" s="30">
        <f t="shared" si="54"/>
        <v>6.5</v>
      </c>
      <c r="F553" s="66" t="s">
        <v>258</v>
      </c>
      <c r="G553" s="67">
        <f t="shared" si="55"/>
        <v>0</v>
      </c>
      <c r="H553" s="117" t="s">
        <v>11</v>
      </c>
    </row>
    <row r="554" spans="1:8" ht="39.75" customHeight="1" thickBot="1">
      <c r="A554" s="109" t="s">
        <v>11</v>
      </c>
      <c r="B554" s="110" t="s">
        <v>11</v>
      </c>
      <c r="C554" s="110" t="s">
        <v>11</v>
      </c>
      <c r="D554" s="29" t="s">
        <v>42</v>
      </c>
      <c r="E554" s="30">
        <f t="shared" si="54"/>
        <v>1.9500000000000002</v>
      </c>
      <c r="F554" s="66" t="s">
        <v>241</v>
      </c>
      <c r="G554" s="67">
        <f t="shared" si="55"/>
        <v>0</v>
      </c>
      <c r="H554" s="117" t="s">
        <v>11</v>
      </c>
    </row>
    <row r="555" spans="1:8" ht="39.75" customHeight="1" thickBot="1">
      <c r="A555" s="109" t="s">
        <v>11</v>
      </c>
      <c r="B555" s="110" t="s">
        <v>11</v>
      </c>
      <c r="C555" s="110" t="s">
        <v>11</v>
      </c>
      <c r="D555" s="29" t="s">
        <v>227</v>
      </c>
      <c r="E555" s="30">
        <f t="shared" si="54"/>
        <v>1.3</v>
      </c>
      <c r="F555" s="66" t="s">
        <v>242</v>
      </c>
      <c r="G555" s="67">
        <f t="shared" si="55"/>
        <v>0</v>
      </c>
      <c r="H555" s="117" t="s">
        <v>11</v>
      </c>
    </row>
    <row r="556" spans="1:8" ht="39.75" customHeight="1" thickBot="1">
      <c r="A556" s="109" t="s">
        <v>11</v>
      </c>
      <c r="B556" s="110" t="s">
        <v>11</v>
      </c>
      <c r="C556" s="110" t="s">
        <v>11</v>
      </c>
      <c r="D556" s="29" t="s">
        <v>165</v>
      </c>
      <c r="E556" s="30">
        <f t="shared" si="54"/>
        <v>0.65</v>
      </c>
      <c r="F556" s="66" t="s">
        <v>244</v>
      </c>
      <c r="G556" s="67">
        <f t="shared" si="55"/>
        <v>0</v>
      </c>
      <c r="H556" s="117" t="s">
        <v>11</v>
      </c>
    </row>
    <row r="557" spans="1:8" ht="39.75" customHeight="1" thickBot="1">
      <c r="A557" s="109" t="s">
        <v>11</v>
      </c>
      <c r="B557" s="110" t="s">
        <v>11</v>
      </c>
      <c r="C557" s="110" t="s">
        <v>11</v>
      </c>
      <c r="D557" s="29" t="s">
        <v>14</v>
      </c>
      <c r="E557" s="30">
        <f t="shared" si="54"/>
        <v>0.65</v>
      </c>
      <c r="F557" s="66" t="s">
        <v>244</v>
      </c>
      <c r="G557" s="67">
        <f t="shared" si="55"/>
        <v>0</v>
      </c>
      <c r="H557" s="117" t="s">
        <v>11</v>
      </c>
    </row>
    <row r="558" spans="1:8" ht="39.75" customHeight="1" thickBot="1">
      <c r="A558" s="109" t="s">
        <v>11</v>
      </c>
      <c r="B558" s="110" t="s">
        <v>11</v>
      </c>
      <c r="C558" s="110" t="s">
        <v>11</v>
      </c>
      <c r="D558" s="29" t="s">
        <v>142</v>
      </c>
      <c r="E558" s="30">
        <f t="shared" si="54"/>
        <v>0.32500000000000001</v>
      </c>
      <c r="F558" s="66" t="s">
        <v>245</v>
      </c>
      <c r="G558" s="67">
        <f t="shared" si="55"/>
        <v>0</v>
      </c>
      <c r="H558" s="117" t="s">
        <v>11</v>
      </c>
    </row>
    <row r="559" spans="1:8" ht="39.75" customHeight="1" thickBot="1">
      <c r="A559" s="109" t="s">
        <v>11</v>
      </c>
      <c r="B559" s="110" t="s">
        <v>11</v>
      </c>
      <c r="C559" s="110" t="s">
        <v>11</v>
      </c>
      <c r="D559" s="29" t="s">
        <v>68</v>
      </c>
      <c r="E559" s="30">
        <f t="shared" si="54"/>
        <v>0.32500000000000001</v>
      </c>
      <c r="F559" s="66" t="s">
        <v>245</v>
      </c>
      <c r="G559" s="67">
        <f t="shared" si="55"/>
        <v>0</v>
      </c>
      <c r="H559" s="117" t="s">
        <v>11</v>
      </c>
    </row>
    <row r="560" spans="1:8" ht="39.75" customHeight="1" thickBot="1">
      <c r="A560" s="109" t="s">
        <v>11</v>
      </c>
      <c r="B560" s="110" t="s">
        <v>11</v>
      </c>
      <c r="C560" s="110" t="s">
        <v>11</v>
      </c>
      <c r="D560" s="29" t="s">
        <v>25</v>
      </c>
      <c r="E560" s="30">
        <f t="shared" si="54"/>
        <v>0.32500000000000001</v>
      </c>
      <c r="F560" s="66" t="s">
        <v>245</v>
      </c>
      <c r="G560" s="67">
        <f t="shared" si="55"/>
        <v>0</v>
      </c>
      <c r="H560" s="117" t="s">
        <v>11</v>
      </c>
    </row>
    <row r="561" spans="1:8" ht="39.75" customHeight="1" thickBot="1">
      <c r="A561" s="109" t="s">
        <v>11</v>
      </c>
      <c r="B561" s="110" t="s">
        <v>11</v>
      </c>
      <c r="C561" s="110" t="s">
        <v>11</v>
      </c>
      <c r="D561" s="29" t="s">
        <v>26</v>
      </c>
      <c r="E561" s="30">
        <f t="shared" si="54"/>
        <v>0.32500000000000001</v>
      </c>
      <c r="F561" s="66" t="s">
        <v>245</v>
      </c>
      <c r="G561" s="67">
        <f t="shared" si="55"/>
        <v>0</v>
      </c>
      <c r="H561" s="117" t="s">
        <v>11</v>
      </c>
    </row>
    <row r="562" spans="1:8" ht="39.75" customHeight="1" thickBot="1">
      <c r="A562" s="109" t="s">
        <v>11</v>
      </c>
      <c r="B562" s="110" t="s">
        <v>11</v>
      </c>
      <c r="C562" s="112" t="s">
        <v>11</v>
      </c>
      <c r="D562" s="77" t="s">
        <v>130</v>
      </c>
      <c r="E562" s="33">
        <f t="shared" si="54"/>
        <v>0.32500000000000001</v>
      </c>
      <c r="F562" s="78" t="s">
        <v>245</v>
      </c>
      <c r="G562" s="79">
        <f t="shared" si="55"/>
        <v>0</v>
      </c>
      <c r="H562" s="118" t="s">
        <v>11</v>
      </c>
    </row>
    <row r="563" spans="1:8" ht="39.75" customHeight="1" thickBot="1">
      <c r="A563" s="109" t="s">
        <v>11</v>
      </c>
      <c r="B563" s="110" t="s">
        <v>11</v>
      </c>
      <c r="C563" s="110" t="s">
        <v>307</v>
      </c>
      <c r="D563" s="63" t="s">
        <v>83</v>
      </c>
      <c r="E563" s="39">
        <f t="shared" si="54"/>
        <v>22.75</v>
      </c>
      <c r="F563" s="64" t="s">
        <v>240</v>
      </c>
      <c r="G563" s="65">
        <f t="shared" si="55"/>
        <v>0</v>
      </c>
      <c r="H563" s="113" t="s">
        <v>410</v>
      </c>
    </row>
    <row r="564" spans="1:8" ht="39.75" customHeight="1" thickBot="1">
      <c r="A564" s="109" t="s">
        <v>11</v>
      </c>
      <c r="B564" s="110" t="s">
        <v>11</v>
      </c>
      <c r="C564" s="110" t="s">
        <v>11</v>
      </c>
      <c r="D564" s="29" t="s">
        <v>165</v>
      </c>
      <c r="E564" s="30">
        <f t="shared" si="54"/>
        <v>1.3</v>
      </c>
      <c r="F564" s="66" t="s">
        <v>242</v>
      </c>
      <c r="G564" s="67">
        <f t="shared" si="55"/>
        <v>0</v>
      </c>
      <c r="H564" s="114" t="s">
        <v>11</v>
      </c>
    </row>
    <row r="565" spans="1:8" ht="39.75" customHeight="1" thickBot="1">
      <c r="A565" s="109" t="s">
        <v>11</v>
      </c>
      <c r="B565" s="110" t="s">
        <v>11</v>
      </c>
      <c r="C565" s="110" t="s">
        <v>11</v>
      </c>
      <c r="D565" s="29" t="s">
        <v>26</v>
      </c>
      <c r="E565" s="30">
        <f t="shared" si="54"/>
        <v>1.3</v>
      </c>
      <c r="F565" s="66" t="s">
        <v>242</v>
      </c>
      <c r="G565" s="67">
        <f t="shared" si="55"/>
        <v>0</v>
      </c>
      <c r="H565" s="114" t="s">
        <v>11</v>
      </c>
    </row>
    <row r="566" spans="1:8" ht="39.75" customHeight="1" thickBot="1">
      <c r="A566" s="109" t="s">
        <v>11</v>
      </c>
      <c r="B566" s="110" t="s">
        <v>11</v>
      </c>
      <c r="C566" s="110" t="s">
        <v>11</v>
      </c>
      <c r="D566" s="29" t="s">
        <v>44</v>
      </c>
      <c r="E566" s="30">
        <f t="shared" si="54"/>
        <v>1.3</v>
      </c>
      <c r="F566" s="66" t="s">
        <v>242</v>
      </c>
      <c r="G566" s="67">
        <f t="shared" si="55"/>
        <v>0</v>
      </c>
      <c r="H566" s="114" t="s">
        <v>11</v>
      </c>
    </row>
    <row r="567" spans="1:8" ht="39.75" customHeight="1" thickBot="1">
      <c r="A567" s="109" t="s">
        <v>11</v>
      </c>
      <c r="B567" s="110" t="s">
        <v>11</v>
      </c>
      <c r="C567" s="110" t="s">
        <v>11</v>
      </c>
      <c r="D567" s="29" t="s">
        <v>68</v>
      </c>
      <c r="E567" s="30">
        <f t="shared" si="54"/>
        <v>0.32500000000000001</v>
      </c>
      <c r="F567" s="66" t="s">
        <v>245</v>
      </c>
      <c r="G567" s="67">
        <f t="shared" si="55"/>
        <v>0</v>
      </c>
      <c r="H567" s="114" t="s">
        <v>11</v>
      </c>
    </row>
    <row r="568" spans="1:8" ht="39.75" customHeight="1" thickBot="1">
      <c r="A568" s="109" t="s">
        <v>11</v>
      </c>
      <c r="B568" s="110" t="s">
        <v>11</v>
      </c>
      <c r="C568" s="110" t="s">
        <v>11</v>
      </c>
      <c r="D568" s="31" t="s">
        <v>130</v>
      </c>
      <c r="E568" s="32">
        <f t="shared" si="54"/>
        <v>0.32500000000000001</v>
      </c>
      <c r="F568" s="86" t="s">
        <v>245</v>
      </c>
      <c r="G568" s="87">
        <f t="shared" si="55"/>
        <v>0</v>
      </c>
      <c r="H568" s="115" t="s">
        <v>11</v>
      </c>
    </row>
    <row r="569" spans="1:8" ht="39.75" customHeight="1" thickBot="1">
      <c r="A569" s="109" t="s">
        <v>11</v>
      </c>
      <c r="B569" s="110" t="s">
        <v>11</v>
      </c>
      <c r="C569" s="55" t="s">
        <v>27</v>
      </c>
      <c r="D569" s="52" t="s">
        <v>96</v>
      </c>
      <c r="E569" s="35">
        <f t="shared" si="54"/>
        <v>13</v>
      </c>
      <c r="F569" s="82" t="s">
        <v>247</v>
      </c>
      <c r="G569" s="83">
        <f t="shared" si="55"/>
        <v>0</v>
      </c>
      <c r="H569" s="70"/>
    </row>
    <row r="570" spans="1:8" ht="39.75" customHeight="1" thickBot="1">
      <c r="A570" s="109" t="s">
        <v>11</v>
      </c>
      <c r="B570" s="110" t="s">
        <v>13</v>
      </c>
      <c r="C570" s="110" t="s">
        <v>228</v>
      </c>
      <c r="D570" s="63" t="s">
        <v>69</v>
      </c>
      <c r="E570" s="39">
        <f t="shared" si="54"/>
        <v>16.25</v>
      </c>
      <c r="F570" s="64" t="s">
        <v>250</v>
      </c>
      <c r="G570" s="65">
        <f t="shared" si="55"/>
        <v>0</v>
      </c>
      <c r="H570" s="148" t="s">
        <v>411</v>
      </c>
    </row>
    <row r="571" spans="1:8" ht="39.75" customHeight="1" thickBot="1">
      <c r="A571" s="109" t="s">
        <v>11</v>
      </c>
      <c r="B571" s="110" t="s">
        <v>11</v>
      </c>
      <c r="C571" s="110" t="s">
        <v>11</v>
      </c>
      <c r="D571" s="29" t="s">
        <v>229</v>
      </c>
      <c r="E571" s="30">
        <f t="shared" si="54"/>
        <v>1.3</v>
      </c>
      <c r="F571" s="66" t="s">
        <v>242</v>
      </c>
      <c r="G571" s="67">
        <f t="shared" si="55"/>
        <v>0</v>
      </c>
      <c r="H571" s="149"/>
    </row>
    <row r="572" spans="1:8" ht="39.75" customHeight="1" thickBot="1">
      <c r="A572" s="109" t="s">
        <v>11</v>
      </c>
      <c r="B572" s="110" t="s">
        <v>11</v>
      </c>
      <c r="C572" s="110" t="s">
        <v>11</v>
      </c>
      <c r="D572" s="29" t="s">
        <v>14</v>
      </c>
      <c r="E572" s="30">
        <f t="shared" si="54"/>
        <v>0.65</v>
      </c>
      <c r="F572" s="66" t="s">
        <v>244</v>
      </c>
      <c r="G572" s="67">
        <f t="shared" si="55"/>
        <v>0</v>
      </c>
      <c r="H572" s="149"/>
    </row>
    <row r="573" spans="1:8" ht="39.75" customHeight="1" thickBot="1">
      <c r="A573" s="109" t="s">
        <v>11</v>
      </c>
      <c r="B573" s="110" t="s">
        <v>11</v>
      </c>
      <c r="C573" s="110" t="s">
        <v>11</v>
      </c>
      <c r="D573" s="29" t="s">
        <v>15</v>
      </c>
      <c r="E573" s="30">
        <f t="shared" si="54"/>
        <v>0.32500000000000001</v>
      </c>
      <c r="F573" s="66" t="s">
        <v>245</v>
      </c>
      <c r="G573" s="67">
        <f t="shared" si="55"/>
        <v>0</v>
      </c>
      <c r="H573" s="149"/>
    </row>
    <row r="574" spans="1:8" ht="39.75" customHeight="1" thickBot="1">
      <c r="A574" s="109" t="s">
        <v>11</v>
      </c>
      <c r="B574" s="110" t="s">
        <v>11</v>
      </c>
      <c r="C574" s="110" t="s">
        <v>11</v>
      </c>
      <c r="D574" s="31" t="s">
        <v>130</v>
      </c>
      <c r="E574" s="32">
        <f t="shared" si="54"/>
        <v>0.32500000000000001</v>
      </c>
      <c r="F574" s="86" t="s">
        <v>245</v>
      </c>
      <c r="G574" s="87">
        <f t="shared" si="55"/>
        <v>0</v>
      </c>
      <c r="H574" s="99" t="s">
        <v>70</v>
      </c>
    </row>
    <row r="575" spans="1:8" ht="39.75" customHeight="1" thickBot="1">
      <c r="A575" s="109" t="s">
        <v>11</v>
      </c>
      <c r="B575" s="110" t="s">
        <v>11</v>
      </c>
      <c r="C575" s="60" t="s">
        <v>17</v>
      </c>
      <c r="D575" s="51" t="s">
        <v>17</v>
      </c>
      <c r="E575" s="40">
        <f t="shared" si="54"/>
        <v>130</v>
      </c>
      <c r="F575" s="90" t="s">
        <v>248</v>
      </c>
      <c r="G575" s="91">
        <f t="shared" si="55"/>
        <v>0</v>
      </c>
      <c r="H575" s="92"/>
    </row>
    <row r="576" spans="1:8" ht="39.75" customHeight="1" thickBot="1">
      <c r="A576" s="109" t="s">
        <v>230</v>
      </c>
      <c r="B576" s="110" t="s">
        <v>10</v>
      </c>
      <c r="C576" s="110" t="s">
        <v>310</v>
      </c>
      <c r="D576" s="63" t="s">
        <v>69</v>
      </c>
      <c r="E576" s="39">
        <f t="shared" si="54"/>
        <v>13</v>
      </c>
      <c r="F576" s="64" t="s">
        <v>247</v>
      </c>
      <c r="G576" s="65">
        <f t="shared" si="55"/>
        <v>0</v>
      </c>
      <c r="H576" s="113" t="s">
        <v>120</v>
      </c>
    </row>
    <row r="577" spans="1:11" ht="39.75" customHeight="1" thickBot="1">
      <c r="A577" s="109" t="s">
        <v>11</v>
      </c>
      <c r="B577" s="110" t="s">
        <v>11</v>
      </c>
      <c r="C577" s="110" t="s">
        <v>11</v>
      </c>
      <c r="D577" s="29" t="s">
        <v>55</v>
      </c>
      <c r="E577" s="30">
        <f t="shared" si="54"/>
        <v>9.75</v>
      </c>
      <c r="F577" s="66" t="s">
        <v>236</v>
      </c>
      <c r="G577" s="67">
        <f t="shared" si="55"/>
        <v>0</v>
      </c>
      <c r="H577" s="114" t="s">
        <v>11</v>
      </c>
    </row>
    <row r="578" spans="1:11" ht="39.75" customHeight="1" thickBot="1">
      <c r="A578" s="109" t="s">
        <v>11</v>
      </c>
      <c r="B578" s="110" t="s">
        <v>11</v>
      </c>
      <c r="C578" s="110" t="s">
        <v>11</v>
      </c>
      <c r="D578" s="29" t="s">
        <v>67</v>
      </c>
      <c r="E578" s="30">
        <f t="shared" si="54"/>
        <v>6.5</v>
      </c>
      <c r="F578" s="66" t="s">
        <v>258</v>
      </c>
      <c r="G578" s="67">
        <f t="shared" si="55"/>
        <v>0</v>
      </c>
      <c r="H578" s="114" t="s">
        <v>11</v>
      </c>
    </row>
    <row r="579" spans="1:11" ht="39.75" customHeight="1" thickBot="1">
      <c r="A579" s="109" t="s">
        <v>11</v>
      </c>
      <c r="B579" s="110" t="s">
        <v>11</v>
      </c>
      <c r="C579" s="110" t="s">
        <v>11</v>
      </c>
      <c r="D579" s="31" t="s">
        <v>15</v>
      </c>
      <c r="E579" s="32">
        <f t="shared" ref="E579:E638" si="60">F579*0.65</f>
        <v>6.5000000000000002E-2</v>
      </c>
      <c r="F579" s="86" t="s">
        <v>238</v>
      </c>
      <c r="G579" s="87">
        <f t="shared" ref="G579:G638" si="61">$G$1*E579+$G$2*F579</f>
        <v>0</v>
      </c>
      <c r="H579" s="115" t="s">
        <v>11</v>
      </c>
    </row>
    <row r="580" spans="1:11" ht="39.75" customHeight="1" thickBot="1">
      <c r="A580" s="109" t="s">
        <v>11</v>
      </c>
      <c r="B580" s="110" t="s">
        <v>12</v>
      </c>
      <c r="C580" s="122" t="s">
        <v>353</v>
      </c>
      <c r="D580" s="44" t="s">
        <v>69</v>
      </c>
      <c r="E580" s="34">
        <f t="shared" si="60"/>
        <v>32.5</v>
      </c>
      <c r="F580" s="84" t="s">
        <v>249</v>
      </c>
      <c r="G580" s="85">
        <f t="shared" si="61"/>
        <v>0</v>
      </c>
      <c r="H580" s="116" t="s">
        <v>412</v>
      </c>
    </row>
    <row r="581" spans="1:11" ht="39.75" customHeight="1" thickBot="1">
      <c r="A581" s="109" t="s">
        <v>11</v>
      </c>
      <c r="B581" s="110" t="s">
        <v>11</v>
      </c>
      <c r="C581" s="122"/>
      <c r="D581" s="29" t="s">
        <v>331</v>
      </c>
      <c r="E581" s="30">
        <f t="shared" si="60"/>
        <v>19.5</v>
      </c>
      <c r="F581" s="66" t="s">
        <v>252</v>
      </c>
      <c r="G581" s="67">
        <f t="shared" si="61"/>
        <v>0</v>
      </c>
      <c r="H581" s="117" t="s">
        <v>11</v>
      </c>
    </row>
    <row r="582" spans="1:11" ht="39.75" customHeight="1" thickBot="1">
      <c r="A582" s="109" t="s">
        <v>11</v>
      </c>
      <c r="B582" s="110" t="s">
        <v>11</v>
      </c>
      <c r="C582" s="122"/>
      <c r="D582" s="29" t="s">
        <v>67</v>
      </c>
      <c r="E582" s="30">
        <f t="shared" si="60"/>
        <v>6.5</v>
      </c>
      <c r="F582" s="66" t="s">
        <v>258</v>
      </c>
      <c r="G582" s="67">
        <f t="shared" si="61"/>
        <v>0</v>
      </c>
      <c r="H582" s="117" t="s">
        <v>11</v>
      </c>
      <c r="K582" s="49"/>
    </row>
    <row r="583" spans="1:11" ht="39.75" customHeight="1" thickBot="1">
      <c r="A583" s="109" t="s">
        <v>11</v>
      </c>
      <c r="B583" s="110" t="s">
        <v>11</v>
      </c>
      <c r="C583" s="122"/>
      <c r="D583" s="29" t="s">
        <v>152</v>
      </c>
      <c r="E583" s="30">
        <f t="shared" si="60"/>
        <v>6.5</v>
      </c>
      <c r="F583" s="66" t="s">
        <v>258</v>
      </c>
      <c r="G583" s="67">
        <f t="shared" si="61"/>
        <v>0</v>
      </c>
      <c r="H583" s="117" t="s">
        <v>11</v>
      </c>
      <c r="K583" s="49"/>
    </row>
    <row r="584" spans="1:11" ht="39.75" customHeight="1" thickBot="1">
      <c r="A584" s="109" t="s">
        <v>11</v>
      </c>
      <c r="B584" s="110" t="s">
        <v>11</v>
      </c>
      <c r="C584" s="122"/>
      <c r="D584" s="29" t="s">
        <v>84</v>
      </c>
      <c r="E584" s="30">
        <f t="shared" si="60"/>
        <v>3.25</v>
      </c>
      <c r="F584" s="66" t="s">
        <v>237</v>
      </c>
      <c r="G584" s="67">
        <f t="shared" si="61"/>
        <v>0</v>
      </c>
      <c r="H584" s="117" t="s">
        <v>11</v>
      </c>
      <c r="K584" s="49"/>
    </row>
    <row r="585" spans="1:11" ht="39.75" customHeight="1" thickBot="1">
      <c r="A585" s="109" t="s">
        <v>11</v>
      </c>
      <c r="B585" s="110" t="s">
        <v>11</v>
      </c>
      <c r="C585" s="122"/>
      <c r="D585" s="29" t="s">
        <v>61</v>
      </c>
      <c r="E585" s="30">
        <f t="shared" si="60"/>
        <v>1.9500000000000002</v>
      </c>
      <c r="F585" s="66" t="s">
        <v>241</v>
      </c>
      <c r="G585" s="67">
        <f t="shared" si="61"/>
        <v>0</v>
      </c>
      <c r="H585" s="117" t="s">
        <v>11</v>
      </c>
      <c r="K585" s="49"/>
    </row>
    <row r="586" spans="1:11" ht="39.75" customHeight="1" thickBot="1">
      <c r="A586" s="109" t="s">
        <v>11</v>
      </c>
      <c r="B586" s="110" t="s">
        <v>11</v>
      </c>
      <c r="C586" s="122"/>
      <c r="D586" s="29" t="s">
        <v>21</v>
      </c>
      <c r="E586" s="30">
        <f t="shared" si="60"/>
        <v>1.9500000000000002</v>
      </c>
      <c r="F586" s="66" t="s">
        <v>241</v>
      </c>
      <c r="G586" s="67">
        <f t="shared" si="61"/>
        <v>0</v>
      </c>
      <c r="H586" s="117" t="s">
        <v>11</v>
      </c>
      <c r="K586" s="49"/>
    </row>
    <row r="587" spans="1:11" ht="39.75" customHeight="1" thickBot="1">
      <c r="A587" s="109" t="s">
        <v>11</v>
      </c>
      <c r="B587" s="110" t="s">
        <v>11</v>
      </c>
      <c r="C587" s="122"/>
      <c r="D587" s="29" t="s">
        <v>26</v>
      </c>
      <c r="E587" s="30">
        <f t="shared" si="60"/>
        <v>0.65</v>
      </c>
      <c r="F587" s="66" t="s">
        <v>244</v>
      </c>
      <c r="G587" s="67">
        <f t="shared" si="61"/>
        <v>0</v>
      </c>
      <c r="H587" s="117" t="s">
        <v>11</v>
      </c>
      <c r="K587" s="49"/>
    </row>
    <row r="588" spans="1:11" ht="39.75" customHeight="1" thickBot="1">
      <c r="A588" s="109" t="s">
        <v>11</v>
      </c>
      <c r="B588" s="110" t="s">
        <v>11</v>
      </c>
      <c r="C588" s="122"/>
      <c r="D588" s="29" t="s">
        <v>68</v>
      </c>
      <c r="E588" s="30">
        <f t="shared" si="60"/>
        <v>0.32500000000000001</v>
      </c>
      <c r="F588" s="66" t="s">
        <v>245</v>
      </c>
      <c r="G588" s="67">
        <f t="shared" si="61"/>
        <v>0</v>
      </c>
      <c r="H588" s="117" t="s">
        <v>11</v>
      </c>
    </row>
    <row r="589" spans="1:11" ht="39.75" customHeight="1" thickBot="1">
      <c r="A589" s="109" t="s">
        <v>11</v>
      </c>
      <c r="B589" s="110" t="s">
        <v>11</v>
      </c>
      <c r="C589" s="122"/>
      <c r="D589" s="77" t="s">
        <v>14</v>
      </c>
      <c r="E589" s="33">
        <f t="shared" si="60"/>
        <v>0.32500000000000001</v>
      </c>
      <c r="F589" s="78" t="s">
        <v>245</v>
      </c>
      <c r="G589" s="79">
        <f t="shared" si="61"/>
        <v>0</v>
      </c>
      <c r="H589" s="118" t="s">
        <v>11</v>
      </c>
    </row>
    <row r="590" spans="1:11" ht="39.75" customHeight="1" thickBot="1">
      <c r="A590" s="109" t="s">
        <v>11</v>
      </c>
      <c r="B590" s="110" t="s">
        <v>11</v>
      </c>
      <c r="C590" s="110" t="s">
        <v>377</v>
      </c>
      <c r="D590" s="63" t="s">
        <v>18</v>
      </c>
      <c r="E590" s="39">
        <f t="shared" si="60"/>
        <v>19.5</v>
      </c>
      <c r="F590" s="64" t="s">
        <v>252</v>
      </c>
      <c r="G590" s="65">
        <f t="shared" si="61"/>
        <v>0</v>
      </c>
      <c r="H590" s="148" t="s">
        <v>434</v>
      </c>
    </row>
    <row r="591" spans="1:11" ht="39.75" customHeight="1" thickBot="1">
      <c r="A591" s="109" t="s">
        <v>11</v>
      </c>
      <c r="B591" s="110" t="s">
        <v>11</v>
      </c>
      <c r="C591" s="110" t="s">
        <v>11</v>
      </c>
      <c r="D591" s="29" t="s">
        <v>158</v>
      </c>
      <c r="E591" s="30">
        <f t="shared" si="60"/>
        <v>6.5</v>
      </c>
      <c r="F591" s="66" t="s">
        <v>258</v>
      </c>
      <c r="G591" s="67">
        <f t="shared" si="61"/>
        <v>0</v>
      </c>
      <c r="H591" s="149"/>
    </row>
    <row r="592" spans="1:11" ht="39.75" customHeight="1" thickBot="1">
      <c r="A592" s="109" t="s">
        <v>11</v>
      </c>
      <c r="B592" s="110" t="s">
        <v>11</v>
      </c>
      <c r="C592" s="110" t="s">
        <v>11</v>
      </c>
      <c r="D592" s="29" t="s">
        <v>128</v>
      </c>
      <c r="E592" s="30">
        <f t="shared" si="60"/>
        <v>1.3</v>
      </c>
      <c r="F592" s="66" t="s">
        <v>242</v>
      </c>
      <c r="G592" s="67">
        <f t="shared" si="61"/>
        <v>0</v>
      </c>
      <c r="H592" s="149"/>
    </row>
    <row r="593" spans="1:8" ht="39.75" customHeight="1" thickBot="1">
      <c r="A593" s="109" t="s">
        <v>11</v>
      </c>
      <c r="B593" s="110" t="s">
        <v>11</v>
      </c>
      <c r="C593" s="110" t="s">
        <v>11</v>
      </c>
      <c r="D593" s="29" t="s">
        <v>41</v>
      </c>
      <c r="E593" s="30">
        <f t="shared" si="60"/>
        <v>0.65</v>
      </c>
      <c r="F593" s="66" t="s">
        <v>244</v>
      </c>
      <c r="G593" s="67">
        <f t="shared" si="61"/>
        <v>0</v>
      </c>
      <c r="H593" s="149"/>
    </row>
    <row r="594" spans="1:8" ht="39.75" customHeight="1" thickBot="1">
      <c r="A594" s="109" t="s">
        <v>11</v>
      </c>
      <c r="B594" s="110" t="s">
        <v>11</v>
      </c>
      <c r="C594" s="110" t="s">
        <v>11</v>
      </c>
      <c r="D594" s="29" t="s">
        <v>93</v>
      </c>
      <c r="E594" s="30">
        <f t="shared" si="60"/>
        <v>0.65</v>
      </c>
      <c r="F594" s="66" t="s">
        <v>244</v>
      </c>
      <c r="G594" s="67">
        <f t="shared" si="61"/>
        <v>0</v>
      </c>
      <c r="H594" s="149"/>
    </row>
    <row r="595" spans="1:8" ht="39.75" customHeight="1" thickBot="1">
      <c r="A595" s="109" t="s">
        <v>11</v>
      </c>
      <c r="B595" s="110" t="s">
        <v>11</v>
      </c>
      <c r="C595" s="110" t="s">
        <v>11</v>
      </c>
      <c r="D595" s="29" t="s">
        <v>14</v>
      </c>
      <c r="E595" s="30">
        <f t="shared" si="60"/>
        <v>0.32500000000000001</v>
      </c>
      <c r="F595" s="66" t="s">
        <v>245</v>
      </c>
      <c r="G595" s="67">
        <f t="shared" si="61"/>
        <v>0</v>
      </c>
      <c r="H595" s="149"/>
    </row>
    <row r="596" spans="1:8" ht="39.75" customHeight="1" thickBot="1">
      <c r="A596" s="109" t="s">
        <v>11</v>
      </c>
      <c r="B596" s="110" t="s">
        <v>11</v>
      </c>
      <c r="C596" s="110" t="s">
        <v>11</v>
      </c>
      <c r="D596" s="31" t="s">
        <v>125</v>
      </c>
      <c r="E596" s="32">
        <f t="shared" si="60"/>
        <v>0.13</v>
      </c>
      <c r="F596" s="86" t="s">
        <v>254</v>
      </c>
      <c r="G596" s="87">
        <f t="shared" si="61"/>
        <v>0</v>
      </c>
      <c r="H596" s="89" t="s">
        <v>23</v>
      </c>
    </row>
    <row r="597" spans="1:8" ht="39.75" customHeight="1" thickBot="1">
      <c r="A597" s="109" t="s">
        <v>11</v>
      </c>
      <c r="B597" s="110" t="s">
        <v>11</v>
      </c>
      <c r="C597" s="111" t="s">
        <v>308</v>
      </c>
      <c r="D597" s="44" t="s">
        <v>129</v>
      </c>
      <c r="E597" s="34">
        <f t="shared" si="60"/>
        <v>22.75</v>
      </c>
      <c r="F597" s="84" t="s">
        <v>240</v>
      </c>
      <c r="G597" s="85">
        <f t="shared" si="61"/>
        <v>0</v>
      </c>
      <c r="H597" s="116" t="s">
        <v>121</v>
      </c>
    </row>
    <row r="598" spans="1:8" ht="39.75" customHeight="1" thickBot="1">
      <c r="A598" s="109" t="s">
        <v>11</v>
      </c>
      <c r="B598" s="110" t="s">
        <v>11</v>
      </c>
      <c r="C598" s="110" t="s">
        <v>11</v>
      </c>
      <c r="D598" s="29" t="s">
        <v>42</v>
      </c>
      <c r="E598" s="30">
        <f t="shared" si="60"/>
        <v>0.65</v>
      </c>
      <c r="F598" s="66" t="s">
        <v>244</v>
      </c>
      <c r="G598" s="67">
        <f t="shared" si="61"/>
        <v>0</v>
      </c>
      <c r="H598" s="117" t="s">
        <v>11</v>
      </c>
    </row>
    <row r="599" spans="1:8" ht="39.75" customHeight="1" thickBot="1">
      <c r="A599" s="109" t="s">
        <v>11</v>
      </c>
      <c r="B599" s="110" t="s">
        <v>11</v>
      </c>
      <c r="C599" s="110" t="s">
        <v>11</v>
      </c>
      <c r="D599" s="29" t="s">
        <v>14</v>
      </c>
      <c r="E599" s="30">
        <f t="shared" si="60"/>
        <v>0.65</v>
      </c>
      <c r="F599" s="66" t="s">
        <v>244</v>
      </c>
      <c r="G599" s="67">
        <f t="shared" si="61"/>
        <v>0</v>
      </c>
      <c r="H599" s="117" t="s">
        <v>11</v>
      </c>
    </row>
    <row r="600" spans="1:8" ht="39.75" customHeight="1" thickBot="1">
      <c r="A600" s="109" t="s">
        <v>11</v>
      </c>
      <c r="B600" s="110" t="s">
        <v>11</v>
      </c>
      <c r="C600" s="112" t="s">
        <v>11</v>
      </c>
      <c r="D600" s="77" t="s">
        <v>130</v>
      </c>
      <c r="E600" s="33">
        <f t="shared" si="60"/>
        <v>0.32500000000000001</v>
      </c>
      <c r="F600" s="78" t="s">
        <v>245</v>
      </c>
      <c r="G600" s="79">
        <f t="shared" si="61"/>
        <v>0</v>
      </c>
      <c r="H600" s="118" t="s">
        <v>11</v>
      </c>
    </row>
    <row r="601" spans="1:8" ht="39.75" customHeight="1" thickBot="1">
      <c r="A601" s="109" t="s">
        <v>11</v>
      </c>
      <c r="B601" s="110" t="s">
        <v>11</v>
      </c>
      <c r="C601" s="60" t="s">
        <v>27</v>
      </c>
      <c r="D601" s="51" t="s">
        <v>96</v>
      </c>
      <c r="E601" s="40">
        <f t="shared" si="60"/>
        <v>13</v>
      </c>
      <c r="F601" s="90" t="s">
        <v>247</v>
      </c>
      <c r="G601" s="91">
        <f t="shared" si="61"/>
        <v>0</v>
      </c>
      <c r="H601" s="92"/>
    </row>
    <row r="602" spans="1:8" ht="39.75" customHeight="1" thickBot="1">
      <c r="A602" s="109" t="s">
        <v>11</v>
      </c>
      <c r="B602" s="110" t="s">
        <v>13</v>
      </c>
      <c r="C602" s="55" t="s">
        <v>40</v>
      </c>
      <c r="D602" s="52" t="s">
        <v>270</v>
      </c>
      <c r="E602" s="35">
        <f t="shared" si="60"/>
        <v>65</v>
      </c>
      <c r="F602" s="82" t="s">
        <v>261</v>
      </c>
      <c r="G602" s="83">
        <f t="shared" si="61"/>
        <v>0</v>
      </c>
      <c r="H602" s="70"/>
    </row>
    <row r="603" spans="1:8" ht="39.75" customHeight="1" thickBot="1">
      <c r="A603" s="109" t="s">
        <v>11</v>
      </c>
      <c r="B603" s="110" t="s">
        <v>11</v>
      </c>
      <c r="C603" s="60" t="s">
        <v>17</v>
      </c>
      <c r="D603" s="51" t="s">
        <v>17</v>
      </c>
      <c r="E603" s="40">
        <f t="shared" si="60"/>
        <v>130</v>
      </c>
      <c r="F603" s="90" t="s">
        <v>248</v>
      </c>
      <c r="G603" s="91">
        <f t="shared" si="61"/>
        <v>0</v>
      </c>
      <c r="H603" s="92"/>
    </row>
    <row r="604" spans="1:8" ht="39.75" customHeight="1" thickBot="1">
      <c r="A604" s="109" t="s">
        <v>231</v>
      </c>
      <c r="B604" s="110" t="s">
        <v>10</v>
      </c>
      <c r="C604" s="110" t="s">
        <v>64</v>
      </c>
      <c r="D604" s="63" t="s">
        <v>123</v>
      </c>
      <c r="E604" s="39">
        <f t="shared" si="60"/>
        <v>6.5</v>
      </c>
      <c r="F604" s="64" t="s">
        <v>258</v>
      </c>
      <c r="G604" s="65">
        <f t="shared" si="61"/>
        <v>0</v>
      </c>
      <c r="H604" s="113" t="s">
        <v>386</v>
      </c>
    </row>
    <row r="605" spans="1:8" ht="39.75" customHeight="1" thickBot="1">
      <c r="A605" s="109" t="s">
        <v>11</v>
      </c>
      <c r="B605" s="110" t="s">
        <v>11</v>
      </c>
      <c r="C605" s="110" t="s">
        <v>11</v>
      </c>
      <c r="D605" s="29" t="s">
        <v>69</v>
      </c>
      <c r="E605" s="30">
        <f t="shared" si="60"/>
        <v>6.5</v>
      </c>
      <c r="F605" s="66" t="s">
        <v>258</v>
      </c>
      <c r="G605" s="67">
        <f t="shared" si="61"/>
        <v>0</v>
      </c>
      <c r="H605" s="114" t="s">
        <v>11</v>
      </c>
    </row>
    <row r="606" spans="1:8" ht="39.75" customHeight="1" thickBot="1">
      <c r="A606" s="109" t="s">
        <v>11</v>
      </c>
      <c r="B606" s="110" t="s">
        <v>11</v>
      </c>
      <c r="C606" s="110" t="s">
        <v>11</v>
      </c>
      <c r="D606" s="29" t="s">
        <v>197</v>
      </c>
      <c r="E606" s="30">
        <f t="shared" si="60"/>
        <v>3.25</v>
      </c>
      <c r="F606" s="66" t="s">
        <v>237</v>
      </c>
      <c r="G606" s="67">
        <f t="shared" si="61"/>
        <v>0</v>
      </c>
      <c r="H606" s="114" t="s">
        <v>11</v>
      </c>
    </row>
    <row r="607" spans="1:8" ht="39.75" customHeight="1" thickBot="1">
      <c r="A607" s="109" t="s">
        <v>11</v>
      </c>
      <c r="B607" s="110" t="s">
        <v>11</v>
      </c>
      <c r="C607" s="110" t="s">
        <v>11</v>
      </c>
      <c r="D607" s="29" t="s">
        <v>198</v>
      </c>
      <c r="E607" s="30">
        <f t="shared" si="60"/>
        <v>3.25</v>
      </c>
      <c r="F607" s="66" t="s">
        <v>237</v>
      </c>
      <c r="G607" s="67">
        <f t="shared" si="61"/>
        <v>0</v>
      </c>
      <c r="H607" s="114" t="s">
        <v>11</v>
      </c>
    </row>
    <row r="608" spans="1:8" ht="39.75" customHeight="1" thickBot="1">
      <c r="A608" s="109" t="s">
        <v>11</v>
      </c>
      <c r="B608" s="110" t="s">
        <v>11</v>
      </c>
      <c r="C608" s="110" t="s">
        <v>11</v>
      </c>
      <c r="D608" s="29" t="s">
        <v>199</v>
      </c>
      <c r="E608" s="30">
        <f t="shared" si="60"/>
        <v>1.3</v>
      </c>
      <c r="F608" s="66" t="s">
        <v>242</v>
      </c>
      <c r="G608" s="67">
        <f t="shared" si="61"/>
        <v>0</v>
      </c>
      <c r="H608" s="114" t="s">
        <v>11</v>
      </c>
    </row>
    <row r="609" spans="1:8" ht="39.75" customHeight="1" thickBot="1">
      <c r="A609" s="109" t="s">
        <v>11</v>
      </c>
      <c r="B609" s="110" t="s">
        <v>11</v>
      </c>
      <c r="C609" s="110" t="s">
        <v>11</v>
      </c>
      <c r="D609" s="31" t="s">
        <v>15</v>
      </c>
      <c r="E609" s="32">
        <f t="shared" si="60"/>
        <v>6.5000000000000002E-2</v>
      </c>
      <c r="F609" s="86" t="s">
        <v>238</v>
      </c>
      <c r="G609" s="87">
        <f t="shared" si="61"/>
        <v>0</v>
      </c>
      <c r="H609" s="115" t="s">
        <v>11</v>
      </c>
    </row>
    <row r="610" spans="1:8" ht="39.75" customHeight="1" thickBot="1">
      <c r="A610" s="109" t="s">
        <v>11</v>
      </c>
      <c r="B610" s="110" t="s">
        <v>85</v>
      </c>
      <c r="C610" s="111" t="s">
        <v>79</v>
      </c>
      <c r="D610" s="44" t="s">
        <v>232</v>
      </c>
      <c r="E610" s="34">
        <f t="shared" si="60"/>
        <v>32.5</v>
      </c>
      <c r="F610" s="84" t="s">
        <v>249</v>
      </c>
      <c r="G610" s="85">
        <f t="shared" si="61"/>
        <v>0</v>
      </c>
      <c r="H610" s="150" t="s">
        <v>435</v>
      </c>
    </row>
    <row r="611" spans="1:8" ht="39.75" customHeight="1" thickBot="1">
      <c r="A611" s="109" t="s">
        <v>11</v>
      </c>
      <c r="B611" s="110" t="s">
        <v>11</v>
      </c>
      <c r="C611" s="110" t="s">
        <v>11</v>
      </c>
      <c r="D611" s="29" t="s">
        <v>157</v>
      </c>
      <c r="E611" s="30">
        <f t="shared" si="60"/>
        <v>3.25</v>
      </c>
      <c r="F611" s="66" t="s">
        <v>237</v>
      </c>
      <c r="G611" s="67">
        <f t="shared" si="61"/>
        <v>0</v>
      </c>
      <c r="H611" s="150"/>
    </row>
    <row r="612" spans="1:8" ht="39.75" customHeight="1" thickBot="1">
      <c r="A612" s="109" t="s">
        <v>11</v>
      </c>
      <c r="B612" s="110" t="s">
        <v>11</v>
      </c>
      <c r="C612" s="110" t="s">
        <v>11</v>
      </c>
      <c r="D612" s="29" t="s">
        <v>189</v>
      </c>
      <c r="E612" s="30">
        <f t="shared" si="60"/>
        <v>3.25</v>
      </c>
      <c r="F612" s="66" t="s">
        <v>237</v>
      </c>
      <c r="G612" s="67">
        <f t="shared" si="61"/>
        <v>0</v>
      </c>
      <c r="H612" s="150"/>
    </row>
    <row r="613" spans="1:8" ht="39.75" customHeight="1" thickBot="1">
      <c r="A613" s="109" t="s">
        <v>11</v>
      </c>
      <c r="B613" s="110" t="s">
        <v>11</v>
      </c>
      <c r="C613" s="110" t="s">
        <v>11</v>
      </c>
      <c r="D613" s="29" t="s">
        <v>152</v>
      </c>
      <c r="E613" s="30">
        <f t="shared" si="60"/>
        <v>3.25</v>
      </c>
      <c r="F613" s="66" t="s">
        <v>237</v>
      </c>
      <c r="G613" s="67">
        <f t="shared" si="61"/>
        <v>0</v>
      </c>
      <c r="H613" s="150"/>
    </row>
    <row r="614" spans="1:8" ht="39.75" customHeight="1" thickBot="1">
      <c r="A614" s="109" t="s">
        <v>11</v>
      </c>
      <c r="B614" s="110" t="s">
        <v>11</v>
      </c>
      <c r="C614" s="110" t="s">
        <v>11</v>
      </c>
      <c r="D614" s="29" t="s">
        <v>93</v>
      </c>
      <c r="E614" s="30">
        <f t="shared" si="60"/>
        <v>0.65</v>
      </c>
      <c r="F614" s="66" t="s">
        <v>244</v>
      </c>
      <c r="G614" s="67">
        <f t="shared" si="61"/>
        <v>0</v>
      </c>
      <c r="H614" s="150"/>
    </row>
    <row r="615" spans="1:8" ht="39.75" customHeight="1" thickBot="1">
      <c r="A615" s="109" t="s">
        <v>11</v>
      </c>
      <c r="B615" s="110" t="s">
        <v>11</v>
      </c>
      <c r="C615" s="110" t="s">
        <v>11</v>
      </c>
      <c r="D615" s="29" t="s">
        <v>41</v>
      </c>
      <c r="E615" s="30">
        <f t="shared" si="60"/>
        <v>0.32500000000000001</v>
      </c>
      <c r="F615" s="66" t="s">
        <v>245</v>
      </c>
      <c r="G615" s="67">
        <f t="shared" si="61"/>
        <v>0</v>
      </c>
      <c r="H615" s="150"/>
    </row>
    <row r="616" spans="1:8" ht="39.75" customHeight="1" thickBot="1">
      <c r="A616" s="109" t="s">
        <v>11</v>
      </c>
      <c r="B616" s="110" t="s">
        <v>11</v>
      </c>
      <c r="C616" s="110" t="s">
        <v>11</v>
      </c>
      <c r="D616" s="29" t="s">
        <v>128</v>
      </c>
      <c r="E616" s="30">
        <f t="shared" si="60"/>
        <v>0.32500000000000001</v>
      </c>
      <c r="F616" s="66" t="s">
        <v>245</v>
      </c>
      <c r="G616" s="67">
        <f t="shared" si="61"/>
        <v>0</v>
      </c>
      <c r="H616" s="150"/>
    </row>
    <row r="617" spans="1:8" ht="39.75" customHeight="1" thickBot="1">
      <c r="A617" s="109" t="s">
        <v>11</v>
      </c>
      <c r="B617" s="110" t="s">
        <v>11</v>
      </c>
      <c r="C617" s="110" t="s">
        <v>11</v>
      </c>
      <c r="D617" s="29" t="s">
        <v>229</v>
      </c>
      <c r="E617" s="30">
        <f t="shared" si="60"/>
        <v>0.13</v>
      </c>
      <c r="F617" s="66" t="s">
        <v>254</v>
      </c>
      <c r="G617" s="67">
        <f t="shared" si="61"/>
        <v>0</v>
      </c>
      <c r="H617" s="150"/>
    </row>
    <row r="618" spans="1:8" ht="39.75" customHeight="1" thickBot="1">
      <c r="A618" s="109" t="s">
        <v>11</v>
      </c>
      <c r="B618" s="110" t="s">
        <v>11</v>
      </c>
      <c r="C618" s="112" t="s">
        <v>11</v>
      </c>
      <c r="D618" s="77" t="s">
        <v>125</v>
      </c>
      <c r="E618" s="33">
        <f t="shared" si="60"/>
        <v>0.13</v>
      </c>
      <c r="F618" s="78" t="s">
        <v>254</v>
      </c>
      <c r="G618" s="79">
        <f t="shared" si="61"/>
        <v>0</v>
      </c>
      <c r="H618" s="80" t="s">
        <v>23</v>
      </c>
    </row>
    <row r="619" spans="1:8" s="49" customFormat="1" ht="39.75" customHeight="1" thickBot="1">
      <c r="A619" s="109"/>
      <c r="B619" s="110"/>
      <c r="C619" s="60" t="s">
        <v>76</v>
      </c>
      <c r="D619" s="51" t="s">
        <v>69</v>
      </c>
      <c r="E619" s="40">
        <f t="shared" ref="E619" si="62">F619*0.65</f>
        <v>19.5</v>
      </c>
      <c r="F619" s="90" t="s">
        <v>252</v>
      </c>
      <c r="G619" s="91">
        <f t="shared" ref="G619" si="63">$G$1*E619+$G$2*F619</f>
        <v>0</v>
      </c>
      <c r="H619" s="92"/>
    </row>
    <row r="620" spans="1:8" ht="39.75" customHeight="1" thickBot="1">
      <c r="A620" s="109" t="s">
        <v>11</v>
      </c>
      <c r="B620" s="110" t="s">
        <v>11</v>
      </c>
      <c r="C620" s="111" t="s">
        <v>378</v>
      </c>
      <c r="D620" s="44" t="s">
        <v>233</v>
      </c>
      <c r="E620" s="34">
        <f t="shared" si="60"/>
        <v>22.75</v>
      </c>
      <c r="F620" s="84" t="s">
        <v>240</v>
      </c>
      <c r="G620" s="85">
        <f t="shared" si="61"/>
        <v>0</v>
      </c>
      <c r="H620" s="116" t="s">
        <v>413</v>
      </c>
    </row>
    <row r="621" spans="1:8" ht="39.75" customHeight="1" thickBot="1">
      <c r="A621" s="109" t="s">
        <v>11</v>
      </c>
      <c r="B621" s="110" t="s">
        <v>11</v>
      </c>
      <c r="C621" s="110" t="s">
        <v>11</v>
      </c>
      <c r="D621" s="29" t="s">
        <v>21</v>
      </c>
      <c r="E621" s="30">
        <f t="shared" si="60"/>
        <v>1.9500000000000002</v>
      </c>
      <c r="F621" s="66" t="s">
        <v>241</v>
      </c>
      <c r="G621" s="67">
        <f t="shared" si="61"/>
        <v>0</v>
      </c>
      <c r="H621" s="117" t="s">
        <v>11</v>
      </c>
    </row>
    <row r="622" spans="1:8" ht="39.75" customHeight="1" thickBot="1">
      <c r="A622" s="109" t="s">
        <v>11</v>
      </c>
      <c r="B622" s="110" t="s">
        <v>11</v>
      </c>
      <c r="C622" s="110" t="s">
        <v>11</v>
      </c>
      <c r="D622" s="29" t="s">
        <v>234</v>
      </c>
      <c r="E622" s="30">
        <f t="shared" si="60"/>
        <v>1.9500000000000002</v>
      </c>
      <c r="F622" s="66" t="s">
        <v>241</v>
      </c>
      <c r="G622" s="67">
        <f t="shared" si="61"/>
        <v>0</v>
      </c>
      <c r="H622" s="117" t="s">
        <v>11</v>
      </c>
    </row>
    <row r="623" spans="1:8" ht="39.75" customHeight="1" thickBot="1">
      <c r="A623" s="109" t="s">
        <v>11</v>
      </c>
      <c r="B623" s="110" t="s">
        <v>11</v>
      </c>
      <c r="C623" s="110" t="s">
        <v>11</v>
      </c>
      <c r="D623" s="29" t="s">
        <v>126</v>
      </c>
      <c r="E623" s="30">
        <f t="shared" si="60"/>
        <v>0.97500000000000009</v>
      </c>
      <c r="F623" s="66" t="s">
        <v>243</v>
      </c>
      <c r="G623" s="67">
        <f t="shared" si="61"/>
        <v>0</v>
      </c>
      <c r="H623" s="117" t="s">
        <v>11</v>
      </c>
    </row>
    <row r="624" spans="1:8" ht="39.75" customHeight="1" thickBot="1">
      <c r="A624" s="109" t="s">
        <v>11</v>
      </c>
      <c r="B624" s="110" t="s">
        <v>11</v>
      </c>
      <c r="C624" s="110" t="s">
        <v>11</v>
      </c>
      <c r="D624" s="29" t="s">
        <v>127</v>
      </c>
      <c r="E624" s="30">
        <f t="shared" si="60"/>
        <v>0.97500000000000009</v>
      </c>
      <c r="F624" s="66" t="s">
        <v>243</v>
      </c>
      <c r="G624" s="67">
        <f t="shared" si="61"/>
        <v>0</v>
      </c>
      <c r="H624" s="117" t="s">
        <v>11</v>
      </c>
    </row>
    <row r="625" spans="1:8" ht="39.75" customHeight="1" thickBot="1">
      <c r="A625" s="109" t="s">
        <v>11</v>
      </c>
      <c r="B625" s="110" t="s">
        <v>11</v>
      </c>
      <c r="C625" s="110" t="s">
        <v>11</v>
      </c>
      <c r="D625" s="29" t="s">
        <v>207</v>
      </c>
      <c r="E625" s="30">
        <f t="shared" si="60"/>
        <v>0.97500000000000009</v>
      </c>
      <c r="F625" s="66" t="s">
        <v>243</v>
      </c>
      <c r="G625" s="67">
        <f t="shared" si="61"/>
        <v>0</v>
      </c>
      <c r="H625" s="117" t="s">
        <v>11</v>
      </c>
    </row>
    <row r="626" spans="1:8" ht="39.75" customHeight="1" thickBot="1">
      <c r="A626" s="109" t="s">
        <v>11</v>
      </c>
      <c r="B626" s="110" t="s">
        <v>11</v>
      </c>
      <c r="C626" s="112" t="s">
        <v>11</v>
      </c>
      <c r="D626" s="77" t="s">
        <v>15</v>
      </c>
      <c r="E626" s="33">
        <f t="shared" si="60"/>
        <v>6.5000000000000002E-2</v>
      </c>
      <c r="F626" s="78" t="s">
        <v>238</v>
      </c>
      <c r="G626" s="79">
        <f t="shared" si="61"/>
        <v>0</v>
      </c>
      <c r="H626" s="118" t="s">
        <v>11</v>
      </c>
    </row>
    <row r="627" spans="1:8" s="49" customFormat="1" ht="39.75" customHeight="1" thickBot="1">
      <c r="A627" s="109"/>
      <c r="B627" s="110"/>
      <c r="C627" s="110" t="s">
        <v>322</v>
      </c>
      <c r="D627" s="63" t="s">
        <v>235</v>
      </c>
      <c r="E627" s="39">
        <f t="shared" ref="E627:E632" si="64">F627*0.65</f>
        <v>13</v>
      </c>
      <c r="F627" s="64" t="s">
        <v>247</v>
      </c>
      <c r="G627" s="65">
        <f t="shared" ref="G627:G632" si="65">$G$1*E627+$G$2*F627</f>
        <v>0</v>
      </c>
      <c r="H627" s="113" t="s">
        <v>422</v>
      </c>
    </row>
    <row r="628" spans="1:8" s="49" customFormat="1" ht="39.75" customHeight="1" thickBot="1">
      <c r="A628" s="109"/>
      <c r="B628" s="110"/>
      <c r="C628" s="110" t="s">
        <v>11</v>
      </c>
      <c r="D628" s="29" t="s">
        <v>128</v>
      </c>
      <c r="E628" s="30">
        <f t="shared" si="64"/>
        <v>1.9500000000000002</v>
      </c>
      <c r="F628" s="66" t="s">
        <v>241</v>
      </c>
      <c r="G628" s="67">
        <f t="shared" si="65"/>
        <v>0</v>
      </c>
      <c r="H628" s="114" t="s">
        <v>11</v>
      </c>
    </row>
    <row r="629" spans="1:8" s="49" customFormat="1" ht="39.75" customHeight="1" thickBot="1">
      <c r="A629" s="109"/>
      <c r="B629" s="110"/>
      <c r="C629" s="110" t="s">
        <v>11</v>
      </c>
      <c r="D629" s="29" t="s">
        <v>68</v>
      </c>
      <c r="E629" s="30">
        <f t="shared" si="64"/>
        <v>0.32500000000000001</v>
      </c>
      <c r="F629" s="66" t="s">
        <v>245</v>
      </c>
      <c r="G629" s="67">
        <f t="shared" si="65"/>
        <v>0</v>
      </c>
      <c r="H629" s="114" t="s">
        <v>11</v>
      </c>
    </row>
    <row r="630" spans="1:8" s="49" customFormat="1" ht="39.75" customHeight="1" thickBot="1">
      <c r="A630" s="109"/>
      <c r="B630" s="110"/>
      <c r="C630" s="110" t="s">
        <v>11</v>
      </c>
      <c r="D630" s="29" t="s">
        <v>14</v>
      </c>
      <c r="E630" s="30">
        <f t="shared" si="64"/>
        <v>0.32500000000000001</v>
      </c>
      <c r="F630" s="66" t="s">
        <v>245</v>
      </c>
      <c r="G630" s="67">
        <f t="shared" si="65"/>
        <v>0</v>
      </c>
      <c r="H630" s="114" t="s">
        <v>11</v>
      </c>
    </row>
    <row r="631" spans="1:8" s="49" customFormat="1" ht="39.75" customHeight="1" thickBot="1">
      <c r="A631" s="109"/>
      <c r="B631" s="110"/>
      <c r="C631" s="110" t="s">
        <v>11</v>
      </c>
      <c r="D631" s="29" t="s">
        <v>130</v>
      </c>
      <c r="E631" s="30">
        <f t="shared" si="64"/>
        <v>0.32500000000000001</v>
      </c>
      <c r="F631" s="66" t="s">
        <v>245</v>
      </c>
      <c r="G631" s="67">
        <f t="shared" si="65"/>
        <v>0</v>
      </c>
      <c r="H631" s="114" t="s">
        <v>11</v>
      </c>
    </row>
    <row r="632" spans="1:8" s="49" customFormat="1" ht="39.75" customHeight="1" thickBot="1">
      <c r="A632" s="109"/>
      <c r="B632" s="110"/>
      <c r="C632" s="110" t="s">
        <v>11</v>
      </c>
      <c r="D632" s="31" t="s">
        <v>142</v>
      </c>
      <c r="E632" s="32">
        <f t="shared" si="64"/>
        <v>0.13</v>
      </c>
      <c r="F632" s="86" t="s">
        <v>254</v>
      </c>
      <c r="G632" s="87">
        <f t="shared" si="65"/>
        <v>0</v>
      </c>
      <c r="H632" s="115" t="s">
        <v>11</v>
      </c>
    </row>
    <row r="633" spans="1:8" ht="39.75" customHeight="1" thickBot="1">
      <c r="A633" s="109" t="s">
        <v>11</v>
      </c>
      <c r="B633" s="110" t="s">
        <v>11</v>
      </c>
      <c r="C633" s="55" t="s">
        <v>22</v>
      </c>
      <c r="D633" s="52" t="s">
        <v>326</v>
      </c>
      <c r="E633" s="35">
        <f t="shared" si="60"/>
        <v>13</v>
      </c>
      <c r="F633" s="82" t="s">
        <v>247</v>
      </c>
      <c r="G633" s="83">
        <f t="shared" si="61"/>
        <v>0</v>
      </c>
      <c r="H633" s="70"/>
    </row>
    <row r="634" spans="1:8" ht="39.75" customHeight="1" thickBot="1">
      <c r="A634" s="109" t="s">
        <v>11</v>
      </c>
      <c r="B634" s="110" t="s">
        <v>13</v>
      </c>
      <c r="C634" s="110" t="s">
        <v>379</v>
      </c>
      <c r="D634" s="63" t="s">
        <v>269</v>
      </c>
      <c r="E634" s="39">
        <f t="shared" si="60"/>
        <v>26</v>
      </c>
      <c r="F634" s="64" t="s">
        <v>259</v>
      </c>
      <c r="G634" s="65">
        <f t="shared" si="61"/>
        <v>0</v>
      </c>
      <c r="H634" s="148" t="s">
        <v>356</v>
      </c>
    </row>
    <row r="635" spans="1:8" ht="39.75" customHeight="1" thickBot="1">
      <c r="A635" s="109" t="s">
        <v>11</v>
      </c>
      <c r="B635" s="110" t="s">
        <v>11</v>
      </c>
      <c r="C635" s="110" t="s">
        <v>11</v>
      </c>
      <c r="D635" s="29" t="s">
        <v>45</v>
      </c>
      <c r="E635" s="30">
        <f t="shared" si="60"/>
        <v>1.9500000000000002</v>
      </c>
      <c r="F635" s="66" t="s">
        <v>241</v>
      </c>
      <c r="G635" s="67">
        <f t="shared" si="61"/>
        <v>0</v>
      </c>
      <c r="H635" s="149"/>
    </row>
    <row r="636" spans="1:8" ht="39.75" customHeight="1" thickBot="1">
      <c r="A636" s="109" t="s">
        <v>11</v>
      </c>
      <c r="B636" s="110" t="s">
        <v>11</v>
      </c>
      <c r="C636" s="110" t="s">
        <v>11</v>
      </c>
      <c r="D636" s="29" t="s">
        <v>25</v>
      </c>
      <c r="E636" s="30">
        <f t="shared" si="60"/>
        <v>1.9500000000000002</v>
      </c>
      <c r="F636" s="66" t="s">
        <v>241</v>
      </c>
      <c r="G636" s="67">
        <f t="shared" si="61"/>
        <v>0</v>
      </c>
      <c r="H636" s="149"/>
    </row>
    <row r="637" spans="1:8" ht="39.75" customHeight="1" thickBot="1">
      <c r="A637" s="109" t="s">
        <v>11</v>
      </c>
      <c r="B637" s="110" t="s">
        <v>11</v>
      </c>
      <c r="C637" s="110" t="s">
        <v>11</v>
      </c>
      <c r="D637" s="31" t="s">
        <v>17</v>
      </c>
      <c r="E637" s="32">
        <f t="shared" si="60"/>
        <v>1.9500000000000002</v>
      </c>
      <c r="F637" s="86" t="s">
        <v>241</v>
      </c>
      <c r="G637" s="87">
        <f t="shared" si="61"/>
        <v>0</v>
      </c>
      <c r="H637" s="99" t="s">
        <v>70</v>
      </c>
    </row>
    <row r="638" spans="1:8" ht="39.75" customHeight="1" thickBot="1">
      <c r="A638" s="109" t="s">
        <v>11</v>
      </c>
      <c r="B638" s="110" t="s">
        <v>11</v>
      </c>
      <c r="C638" s="60" t="s">
        <v>17</v>
      </c>
      <c r="D638" s="51" t="s">
        <v>17</v>
      </c>
      <c r="E638" s="40">
        <f t="shared" si="60"/>
        <v>130</v>
      </c>
      <c r="F638" s="90" t="s">
        <v>248</v>
      </c>
      <c r="G638" s="91">
        <f t="shared" si="61"/>
        <v>0</v>
      </c>
      <c r="H638" s="92" t="s">
        <v>11</v>
      </c>
    </row>
  </sheetData>
  <mergeCells count="268">
    <mergeCell ref="H634:H636"/>
    <mergeCell ref="H570:H573"/>
    <mergeCell ref="B399:B402"/>
    <mergeCell ref="C417:C423"/>
    <mergeCell ref="H417:H423"/>
    <mergeCell ref="C511:C515"/>
    <mergeCell ref="H511:H515"/>
    <mergeCell ref="C627:C632"/>
    <mergeCell ref="H627:H632"/>
    <mergeCell ref="H610:H617"/>
    <mergeCell ref="H590:H595"/>
    <mergeCell ref="H547:H550"/>
    <mergeCell ref="H531:H533"/>
    <mergeCell ref="H497:H502"/>
    <mergeCell ref="H475:H479"/>
    <mergeCell ref="H437:H441"/>
    <mergeCell ref="H411:H415"/>
    <mergeCell ref="H597:H600"/>
    <mergeCell ref="H604:H609"/>
    <mergeCell ref="H620:H626"/>
    <mergeCell ref="H523:H530"/>
    <mergeCell ref="H535:H541"/>
    <mergeCell ref="H552:H562"/>
    <mergeCell ref="H563:H568"/>
    <mergeCell ref="H371:H373"/>
    <mergeCell ref="H358:H361"/>
    <mergeCell ref="H337:H342"/>
    <mergeCell ref="H316:H318"/>
    <mergeCell ref="H286:H292"/>
    <mergeCell ref="H262:H269"/>
    <mergeCell ref="H227:H232"/>
    <mergeCell ref="H186:H191"/>
    <mergeCell ref="H133:H138"/>
    <mergeCell ref="H282:H284"/>
    <mergeCell ref="H294:H299"/>
    <mergeCell ref="H300:H304"/>
    <mergeCell ref="H308:H314"/>
    <mergeCell ref="H320:H330"/>
    <mergeCell ref="H331:H335"/>
    <mergeCell ref="H220:H225"/>
    <mergeCell ref="H234:H241"/>
    <mergeCell ref="H242:H247"/>
    <mergeCell ref="H251:H253"/>
    <mergeCell ref="H254:H261"/>
    <mergeCell ref="H271:H278"/>
    <mergeCell ref="A375:A402"/>
    <mergeCell ref="B375:B378"/>
    <mergeCell ref="C375:C378"/>
    <mergeCell ref="B379:B398"/>
    <mergeCell ref="C380:C387"/>
    <mergeCell ref="C388:C392"/>
    <mergeCell ref="C393:C397"/>
    <mergeCell ref="C399:C400"/>
    <mergeCell ref="A403:A431"/>
    <mergeCell ref="B403:B407"/>
    <mergeCell ref="C403:C407"/>
    <mergeCell ref="B408:B429"/>
    <mergeCell ref="C408:C409"/>
    <mergeCell ref="C411:C416"/>
    <mergeCell ref="C424:C428"/>
    <mergeCell ref="B430:B431"/>
    <mergeCell ref="B337:B344"/>
    <mergeCell ref="C337:C343"/>
    <mergeCell ref="A345:A374"/>
    <mergeCell ref="B345:B347"/>
    <mergeCell ref="C345:C347"/>
    <mergeCell ref="B348:B370"/>
    <mergeCell ref="C348:C357"/>
    <mergeCell ref="C358:C362"/>
    <mergeCell ref="C363:C369"/>
    <mergeCell ref="B371:B374"/>
    <mergeCell ref="A308:A344"/>
    <mergeCell ref="B308:B314"/>
    <mergeCell ref="C308:C314"/>
    <mergeCell ref="B315:B336"/>
    <mergeCell ref="C316:C319"/>
    <mergeCell ref="C320:C330"/>
    <mergeCell ref="C331:C335"/>
    <mergeCell ref="C371:C373"/>
    <mergeCell ref="H576:H579"/>
    <mergeCell ref="H580:H589"/>
    <mergeCell ref="H468:H474"/>
    <mergeCell ref="H481:H482"/>
    <mergeCell ref="H486:H489"/>
    <mergeCell ref="H490:H496"/>
    <mergeCell ref="H504:H510"/>
    <mergeCell ref="H519:H522"/>
    <mergeCell ref="H375:H378"/>
    <mergeCell ref="H388:H392"/>
    <mergeCell ref="H393:H397"/>
    <mergeCell ref="H399:H400"/>
    <mergeCell ref="H456:H462"/>
    <mergeCell ref="H464:H467"/>
    <mergeCell ref="H450:H454"/>
    <mergeCell ref="H380:H386"/>
    <mergeCell ref="H122:H127"/>
    <mergeCell ref="H170:H175"/>
    <mergeCell ref="H212:H216"/>
    <mergeCell ref="H4:H6"/>
    <mergeCell ref="H16:H25"/>
    <mergeCell ref="H26:H32"/>
    <mergeCell ref="H36:H38"/>
    <mergeCell ref="H39:H40"/>
    <mergeCell ref="H42:H43"/>
    <mergeCell ref="H8:H14"/>
    <mergeCell ref="H45:H52"/>
    <mergeCell ref="H53:H60"/>
    <mergeCell ref="H64:H68"/>
    <mergeCell ref="H85:H90"/>
    <mergeCell ref="H94:H97"/>
    <mergeCell ref="H106:H115"/>
    <mergeCell ref="H99:H104"/>
    <mergeCell ref="H70:H74"/>
    <mergeCell ref="H76:H84"/>
    <mergeCell ref="E1:E2"/>
    <mergeCell ref="A1:D2"/>
    <mergeCell ref="A4:A35"/>
    <mergeCell ref="B4:B6"/>
    <mergeCell ref="C4:C6"/>
    <mergeCell ref="B7:B33"/>
    <mergeCell ref="C8:C15"/>
    <mergeCell ref="C16:C25"/>
    <mergeCell ref="C26:C32"/>
    <mergeCell ref="B34:B35"/>
    <mergeCell ref="C42:C44"/>
    <mergeCell ref="C45:C52"/>
    <mergeCell ref="A64:A93"/>
    <mergeCell ref="B64:B68"/>
    <mergeCell ref="C64:C68"/>
    <mergeCell ref="B69:B91"/>
    <mergeCell ref="C70:C75"/>
    <mergeCell ref="C85:C90"/>
    <mergeCell ref="B92:B93"/>
    <mergeCell ref="C53:C60"/>
    <mergeCell ref="B62:B63"/>
    <mergeCell ref="C76:C84"/>
    <mergeCell ref="A36:A63"/>
    <mergeCell ref="B36:B38"/>
    <mergeCell ref="C36:C38"/>
    <mergeCell ref="B39:B61"/>
    <mergeCell ref="C39:C40"/>
    <mergeCell ref="A94:A130"/>
    <mergeCell ref="B94:B97"/>
    <mergeCell ref="C94:C97"/>
    <mergeCell ref="B98:B121"/>
    <mergeCell ref="C99:C105"/>
    <mergeCell ref="C106:C115"/>
    <mergeCell ref="C116:C120"/>
    <mergeCell ref="C122:C128"/>
    <mergeCell ref="A131:A157"/>
    <mergeCell ref="B132:B155"/>
    <mergeCell ref="C133:C139"/>
    <mergeCell ref="C140:C147"/>
    <mergeCell ref="C148:C154"/>
    <mergeCell ref="B156:B157"/>
    <mergeCell ref="B122:B130"/>
    <mergeCell ref="A158:A180"/>
    <mergeCell ref="A220:A250"/>
    <mergeCell ref="B220:B225"/>
    <mergeCell ref="C220:C225"/>
    <mergeCell ref="B226:B248"/>
    <mergeCell ref="C227:C233"/>
    <mergeCell ref="C234:C241"/>
    <mergeCell ref="C242:C247"/>
    <mergeCell ref="B249:B250"/>
    <mergeCell ref="B158:B161"/>
    <mergeCell ref="C158:C161"/>
    <mergeCell ref="B162:B178"/>
    <mergeCell ref="C162:C169"/>
    <mergeCell ref="C170:C176"/>
    <mergeCell ref="B179:B180"/>
    <mergeCell ref="A181:A219"/>
    <mergeCell ref="B181:B184"/>
    <mergeCell ref="C181:C184"/>
    <mergeCell ref="B185:B217"/>
    <mergeCell ref="C186:C192"/>
    <mergeCell ref="C193:C203"/>
    <mergeCell ref="C204:C211"/>
    <mergeCell ref="B218:B219"/>
    <mergeCell ref="C212:C216"/>
    <mergeCell ref="A251:A281"/>
    <mergeCell ref="B251:B253"/>
    <mergeCell ref="C251:C253"/>
    <mergeCell ref="B254:B279"/>
    <mergeCell ref="C254:C261"/>
    <mergeCell ref="C262:C270"/>
    <mergeCell ref="C271:C278"/>
    <mergeCell ref="B280:B281"/>
    <mergeCell ref="A282:A307"/>
    <mergeCell ref="B282:B284"/>
    <mergeCell ref="C282:C284"/>
    <mergeCell ref="B285:B305"/>
    <mergeCell ref="C286:C293"/>
    <mergeCell ref="C294:C299"/>
    <mergeCell ref="C300:C304"/>
    <mergeCell ref="B306:B307"/>
    <mergeCell ref="A432:A463"/>
    <mergeCell ref="B432:B435"/>
    <mergeCell ref="C432:C435"/>
    <mergeCell ref="B436:B455"/>
    <mergeCell ref="C443:C449"/>
    <mergeCell ref="C450:C454"/>
    <mergeCell ref="C437:C442"/>
    <mergeCell ref="B456:B463"/>
    <mergeCell ref="C456:C462"/>
    <mergeCell ref="A464:A485"/>
    <mergeCell ref="B464:B467"/>
    <mergeCell ref="C464:C467"/>
    <mergeCell ref="B468:B483"/>
    <mergeCell ref="C468:C474"/>
    <mergeCell ref="C475:C480"/>
    <mergeCell ref="A519:A544"/>
    <mergeCell ref="B519:B522"/>
    <mergeCell ref="C519:C522"/>
    <mergeCell ref="B523:B542"/>
    <mergeCell ref="C523:C530"/>
    <mergeCell ref="C531:C534"/>
    <mergeCell ref="C535:C541"/>
    <mergeCell ref="B543:B544"/>
    <mergeCell ref="C481:C482"/>
    <mergeCell ref="B484:B485"/>
    <mergeCell ref="A486:A518"/>
    <mergeCell ref="B486:B489"/>
    <mergeCell ref="C486:C489"/>
    <mergeCell ref="B490:B516"/>
    <mergeCell ref="C490:C496"/>
    <mergeCell ref="C497:C503"/>
    <mergeCell ref="C504:C510"/>
    <mergeCell ref="B517:B518"/>
    <mergeCell ref="A545:A575"/>
    <mergeCell ref="B546:B569"/>
    <mergeCell ref="C547:C551"/>
    <mergeCell ref="C552:C562"/>
    <mergeCell ref="C563:C568"/>
    <mergeCell ref="B570:B575"/>
    <mergeCell ref="C570:C574"/>
    <mergeCell ref="A576:A603"/>
    <mergeCell ref="B576:B579"/>
    <mergeCell ref="C576:C579"/>
    <mergeCell ref="B580:B601"/>
    <mergeCell ref="C580:C589"/>
    <mergeCell ref="C590:C596"/>
    <mergeCell ref="C597:C600"/>
    <mergeCell ref="B602:B603"/>
    <mergeCell ref="A604:A638"/>
    <mergeCell ref="B604:B609"/>
    <mergeCell ref="C604:C609"/>
    <mergeCell ref="B610:B633"/>
    <mergeCell ref="C610:C618"/>
    <mergeCell ref="C620:C626"/>
    <mergeCell ref="B634:B638"/>
    <mergeCell ref="C634:C637"/>
    <mergeCell ref="H116:H120"/>
    <mergeCell ref="H140:H147"/>
    <mergeCell ref="H148:H154"/>
    <mergeCell ref="H158:H161"/>
    <mergeCell ref="H162:H169"/>
    <mergeCell ref="H181:H184"/>
    <mergeCell ref="H193:H203"/>
    <mergeCell ref="H204:H211"/>
    <mergeCell ref="H345:H347"/>
    <mergeCell ref="H348:H357"/>
    <mergeCell ref="H363:H369"/>
    <mergeCell ref="H403:H407"/>
    <mergeCell ref="H408:H409"/>
    <mergeCell ref="H424:H428"/>
    <mergeCell ref="H432:H435"/>
    <mergeCell ref="H443:H449"/>
  </mergeCells>
  <phoneticPr fontId="7" type="noConversion"/>
  <printOptions horizontalCentered="1"/>
  <pageMargins left="0.7" right="0.7" top="0.75" bottom="0.75" header="0.3" footer="0.3"/>
  <pageSetup paperSize="9" scale="37" fitToHeight="0" orientation="portrait" r:id="rId1"/>
  <rowBreaks count="20" manualBreakCount="20">
    <brk id="35" max="7" man="1"/>
    <brk id="63" max="7" man="1"/>
    <brk id="93" max="7" man="1"/>
    <brk id="130" max="7" man="1"/>
    <brk id="157" max="7" man="1"/>
    <brk id="180" max="16383" man="1"/>
    <brk id="219" max="7" man="1"/>
    <brk id="250" max="16383" man="1"/>
    <brk id="281" max="7" man="1"/>
    <brk id="307" max="16383" man="1"/>
    <brk id="344" max="7" man="1"/>
    <brk id="374" max="16383" man="1"/>
    <brk id="402" max="7" man="1"/>
    <brk id="431" max="16383" man="1"/>
    <brk id="463" max="16383" man="1"/>
    <brk id="485" max="16383" man="1"/>
    <brk id="518" max="16383" man="1"/>
    <brk id="544" max="16383" man="1"/>
    <brk id="575" max="16383" man="1"/>
    <brk id="60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9"/>
  <sheetViews>
    <sheetView showGridLines="0" view="pageBreakPreview" zoomScale="55" zoomScaleNormal="70" zoomScaleSheetLayoutView="55"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40" t="str">
        <f>'레시피 '!A1:D2</f>
        <v>[2026년 2월 영유아 죽식형 레시피]</v>
      </c>
      <c r="B1" s="141"/>
      <c r="C1" s="141"/>
      <c r="D1" s="160"/>
      <c r="E1" s="164" t="s">
        <v>6</v>
      </c>
      <c r="F1" s="4" t="s">
        <v>32</v>
      </c>
      <c r="G1" s="5">
        <f>'레시피 '!G1</f>
        <v>0</v>
      </c>
      <c r="H1" s="166"/>
    </row>
    <row r="2" spans="1:8" s="6" customFormat="1" ht="40.5" customHeight="1" thickBot="1">
      <c r="A2" s="161"/>
      <c r="B2" s="162"/>
      <c r="C2" s="162"/>
      <c r="D2" s="163"/>
      <c r="E2" s="165"/>
      <c r="F2" s="10" t="s">
        <v>33</v>
      </c>
      <c r="G2" s="11">
        <f>'레시피 '!G2</f>
        <v>0</v>
      </c>
      <c r="H2" s="167"/>
    </row>
    <row r="3" spans="1:8" s="7" customFormat="1" ht="40.5" customHeight="1" thickBot="1">
      <c r="A3" s="36" t="s">
        <v>1</v>
      </c>
      <c r="B3" s="37" t="s">
        <v>2</v>
      </c>
      <c r="C3" s="37" t="s">
        <v>3</v>
      </c>
      <c r="D3" s="56" t="s">
        <v>7</v>
      </c>
      <c r="E3" s="57" t="s">
        <v>35</v>
      </c>
      <c r="F3" s="56" t="s">
        <v>34</v>
      </c>
      <c r="G3" s="58" t="s">
        <v>8</v>
      </c>
      <c r="H3" s="38" t="s">
        <v>5</v>
      </c>
    </row>
    <row r="4" spans="1:8" s="49" customFormat="1" ht="76.5" customHeight="1" thickBot="1">
      <c r="A4" s="109" t="s">
        <v>60</v>
      </c>
      <c r="B4" s="60" t="s">
        <v>10</v>
      </c>
      <c r="C4" s="60" t="s">
        <v>86</v>
      </c>
      <c r="D4" s="51" t="s">
        <v>69</v>
      </c>
      <c r="E4" s="40">
        <f t="shared" ref="E4:E28" si="0">F4*0.65</f>
        <v>13</v>
      </c>
      <c r="F4" s="90" t="s">
        <v>247</v>
      </c>
      <c r="G4" s="91">
        <f t="shared" ref="G4:G28" si="1">$G$1*E4+$G$2*F4</f>
        <v>0</v>
      </c>
      <c r="H4" s="92" t="s">
        <v>81</v>
      </c>
    </row>
    <row r="5" spans="1:8" s="49" customFormat="1" ht="39.75" customHeight="1" thickBot="1">
      <c r="A5" s="109" t="s">
        <v>11</v>
      </c>
      <c r="B5" s="110" t="s">
        <v>12</v>
      </c>
      <c r="C5" s="55" t="s">
        <v>16</v>
      </c>
      <c r="D5" s="52" t="s">
        <v>69</v>
      </c>
      <c r="E5" s="35">
        <f t="shared" si="0"/>
        <v>35.75</v>
      </c>
      <c r="F5" s="82" t="s">
        <v>239</v>
      </c>
      <c r="G5" s="83">
        <f t="shared" si="1"/>
        <v>0</v>
      </c>
      <c r="H5" s="70"/>
    </row>
    <row r="6" spans="1:8" s="49" customFormat="1" ht="39.75" customHeight="1" thickBot="1">
      <c r="A6" s="109" t="s">
        <v>11</v>
      </c>
      <c r="B6" s="110" t="s">
        <v>11</v>
      </c>
      <c r="C6" s="110" t="s">
        <v>296</v>
      </c>
      <c r="D6" s="63" t="s">
        <v>169</v>
      </c>
      <c r="E6" s="39">
        <f t="shared" si="0"/>
        <v>1.9500000000000002</v>
      </c>
      <c r="F6" s="64" t="s">
        <v>241</v>
      </c>
      <c r="G6" s="65">
        <f t="shared" si="1"/>
        <v>0</v>
      </c>
      <c r="H6" s="148" t="s">
        <v>110</v>
      </c>
    </row>
    <row r="7" spans="1:8" s="49" customFormat="1" ht="39.75" customHeight="1" thickBot="1">
      <c r="A7" s="109" t="s">
        <v>11</v>
      </c>
      <c r="B7" s="110" t="s">
        <v>11</v>
      </c>
      <c r="C7" s="110" t="s">
        <v>11</v>
      </c>
      <c r="D7" s="29" t="s">
        <v>41</v>
      </c>
      <c r="E7" s="30">
        <f t="shared" si="0"/>
        <v>0.65</v>
      </c>
      <c r="F7" s="66" t="s">
        <v>244</v>
      </c>
      <c r="G7" s="67">
        <f t="shared" si="1"/>
        <v>0</v>
      </c>
      <c r="H7" s="149"/>
    </row>
    <row r="8" spans="1:8" s="49" customFormat="1" ht="39.75" customHeight="1" thickBot="1">
      <c r="A8" s="109" t="s">
        <v>11</v>
      </c>
      <c r="B8" s="110" t="s">
        <v>11</v>
      </c>
      <c r="C8" s="110" t="s">
        <v>11</v>
      </c>
      <c r="D8" s="29" t="s">
        <v>186</v>
      </c>
      <c r="E8" s="30">
        <f t="shared" si="0"/>
        <v>0.65</v>
      </c>
      <c r="F8" s="66" t="s">
        <v>244</v>
      </c>
      <c r="G8" s="67">
        <f t="shared" si="1"/>
        <v>0</v>
      </c>
      <c r="H8" s="149"/>
    </row>
    <row r="9" spans="1:8" s="49" customFormat="1" ht="39.75" customHeight="1" thickBot="1">
      <c r="A9" s="109" t="s">
        <v>11</v>
      </c>
      <c r="B9" s="110" t="s">
        <v>11</v>
      </c>
      <c r="C9" s="110" t="s">
        <v>11</v>
      </c>
      <c r="D9" s="31" t="s">
        <v>14</v>
      </c>
      <c r="E9" s="32">
        <f t="shared" si="0"/>
        <v>0.32500000000000001</v>
      </c>
      <c r="F9" s="86" t="s">
        <v>245</v>
      </c>
      <c r="G9" s="87">
        <f t="shared" si="1"/>
        <v>0</v>
      </c>
      <c r="H9" s="89" t="s">
        <v>23</v>
      </c>
    </row>
    <row r="10" spans="1:8" s="49" customFormat="1" ht="39.75" customHeight="1" thickBot="1">
      <c r="A10" s="109" t="s">
        <v>11</v>
      </c>
      <c r="B10" s="110" t="s">
        <v>11</v>
      </c>
      <c r="C10" s="111" t="s">
        <v>343</v>
      </c>
      <c r="D10" s="44" t="s">
        <v>346</v>
      </c>
      <c r="E10" s="34">
        <f t="shared" si="0"/>
        <v>19.5</v>
      </c>
      <c r="F10" s="84" t="s">
        <v>252</v>
      </c>
      <c r="G10" s="85">
        <f t="shared" si="1"/>
        <v>0</v>
      </c>
      <c r="H10" s="116" t="s">
        <v>385</v>
      </c>
    </row>
    <row r="11" spans="1:8" s="49" customFormat="1" ht="39.75" customHeight="1" thickBot="1">
      <c r="A11" s="109" t="s">
        <v>11</v>
      </c>
      <c r="B11" s="110" t="s">
        <v>11</v>
      </c>
      <c r="C11" s="110" t="s">
        <v>11</v>
      </c>
      <c r="D11" s="29" t="s">
        <v>129</v>
      </c>
      <c r="E11" s="30">
        <f t="shared" si="0"/>
        <v>3.25</v>
      </c>
      <c r="F11" s="66" t="s">
        <v>237</v>
      </c>
      <c r="G11" s="67">
        <f t="shared" si="1"/>
        <v>0</v>
      </c>
      <c r="H11" s="117" t="s">
        <v>11</v>
      </c>
    </row>
    <row r="12" spans="1:8" s="49" customFormat="1" ht="39.75" customHeight="1" thickBot="1">
      <c r="A12" s="109" t="s">
        <v>11</v>
      </c>
      <c r="B12" s="110" t="s">
        <v>11</v>
      </c>
      <c r="C12" s="110" t="s">
        <v>11</v>
      </c>
      <c r="D12" s="29" t="s">
        <v>67</v>
      </c>
      <c r="E12" s="30">
        <f t="shared" si="0"/>
        <v>3.25</v>
      </c>
      <c r="F12" s="66" t="s">
        <v>237</v>
      </c>
      <c r="G12" s="67">
        <f t="shared" si="1"/>
        <v>0</v>
      </c>
      <c r="H12" s="117" t="s">
        <v>11</v>
      </c>
    </row>
    <row r="13" spans="1:8" s="49" customFormat="1" ht="39.75" customHeight="1" thickBot="1">
      <c r="A13" s="109" t="s">
        <v>11</v>
      </c>
      <c r="B13" s="110" t="s">
        <v>11</v>
      </c>
      <c r="C13" s="110" t="s">
        <v>11</v>
      </c>
      <c r="D13" s="29" t="s">
        <v>175</v>
      </c>
      <c r="E13" s="30">
        <f t="shared" si="0"/>
        <v>3.25</v>
      </c>
      <c r="F13" s="66" t="s">
        <v>237</v>
      </c>
      <c r="G13" s="67">
        <f t="shared" si="1"/>
        <v>0</v>
      </c>
      <c r="H13" s="117" t="s">
        <v>11</v>
      </c>
    </row>
    <row r="14" spans="1:8" s="49" customFormat="1" ht="39.75" customHeight="1" thickBot="1">
      <c r="A14" s="109" t="s">
        <v>11</v>
      </c>
      <c r="B14" s="110" t="s">
        <v>11</v>
      </c>
      <c r="C14" s="110" t="s">
        <v>11</v>
      </c>
      <c r="D14" s="29" t="s">
        <v>47</v>
      </c>
      <c r="E14" s="30">
        <f t="shared" si="0"/>
        <v>1.3</v>
      </c>
      <c r="F14" s="66" t="s">
        <v>242</v>
      </c>
      <c r="G14" s="67">
        <f t="shared" si="1"/>
        <v>0</v>
      </c>
      <c r="H14" s="117" t="s">
        <v>11</v>
      </c>
    </row>
    <row r="15" spans="1:8" s="49" customFormat="1" ht="39.75" customHeight="1" thickBot="1">
      <c r="A15" s="109"/>
      <c r="B15" s="110"/>
      <c r="C15" s="110"/>
      <c r="D15" s="29" t="s">
        <v>423</v>
      </c>
      <c r="E15" s="30">
        <f t="shared" si="0"/>
        <v>1.3</v>
      </c>
      <c r="F15" s="66">
        <v>2</v>
      </c>
      <c r="G15" s="67">
        <f t="shared" si="1"/>
        <v>0</v>
      </c>
      <c r="H15" s="117"/>
    </row>
    <row r="16" spans="1:8" s="49" customFormat="1" ht="39.75" customHeight="1" thickBot="1">
      <c r="A16" s="109" t="s">
        <v>11</v>
      </c>
      <c r="B16" s="110" t="s">
        <v>11</v>
      </c>
      <c r="C16" s="110" t="s">
        <v>11</v>
      </c>
      <c r="D16" s="29" t="s">
        <v>42</v>
      </c>
      <c r="E16" s="30">
        <f t="shared" si="0"/>
        <v>0.65</v>
      </c>
      <c r="F16" s="66" t="s">
        <v>244</v>
      </c>
      <c r="G16" s="67">
        <f t="shared" si="1"/>
        <v>0</v>
      </c>
      <c r="H16" s="117" t="s">
        <v>11</v>
      </c>
    </row>
    <row r="17" spans="1:8" s="49" customFormat="1" ht="39.75" customHeight="1" thickBot="1">
      <c r="A17" s="109" t="s">
        <v>11</v>
      </c>
      <c r="B17" s="110" t="s">
        <v>11</v>
      </c>
      <c r="C17" s="110" t="s">
        <v>11</v>
      </c>
      <c r="D17" s="29" t="s">
        <v>26</v>
      </c>
      <c r="E17" s="30">
        <f t="shared" si="0"/>
        <v>0.65</v>
      </c>
      <c r="F17" s="66" t="s">
        <v>244</v>
      </c>
      <c r="G17" s="67">
        <f t="shared" si="1"/>
        <v>0</v>
      </c>
      <c r="H17" s="117" t="s">
        <v>11</v>
      </c>
    </row>
    <row r="18" spans="1:8" s="49" customFormat="1" ht="39.75" customHeight="1" thickBot="1">
      <c r="A18" s="109" t="s">
        <v>11</v>
      </c>
      <c r="B18" s="110" t="s">
        <v>11</v>
      </c>
      <c r="C18" s="110" t="s">
        <v>11</v>
      </c>
      <c r="D18" s="29" t="s">
        <v>14</v>
      </c>
      <c r="E18" s="30">
        <f t="shared" si="0"/>
        <v>0.65</v>
      </c>
      <c r="F18" s="66" t="s">
        <v>244</v>
      </c>
      <c r="G18" s="67">
        <f t="shared" si="1"/>
        <v>0</v>
      </c>
      <c r="H18" s="117" t="s">
        <v>11</v>
      </c>
    </row>
    <row r="19" spans="1:8" s="49" customFormat="1" ht="39.75" customHeight="1" thickBot="1">
      <c r="A19" s="109" t="s">
        <v>11</v>
      </c>
      <c r="B19" s="110" t="s">
        <v>11</v>
      </c>
      <c r="C19" s="112" t="s">
        <v>11</v>
      </c>
      <c r="D19" s="77" t="s">
        <v>68</v>
      </c>
      <c r="E19" s="33">
        <f t="shared" si="0"/>
        <v>0.32500000000000001</v>
      </c>
      <c r="F19" s="78" t="s">
        <v>245</v>
      </c>
      <c r="G19" s="79">
        <f t="shared" si="1"/>
        <v>0</v>
      </c>
      <c r="H19" s="118" t="s">
        <v>11</v>
      </c>
    </row>
    <row r="20" spans="1:8" s="49" customFormat="1" ht="39.75" customHeight="1" thickBot="1">
      <c r="A20" s="109"/>
      <c r="B20" s="110"/>
      <c r="C20" s="110" t="s">
        <v>275</v>
      </c>
      <c r="D20" s="63" t="s">
        <v>124</v>
      </c>
      <c r="E20" s="39">
        <f t="shared" si="0"/>
        <v>32.5</v>
      </c>
      <c r="F20" s="64" t="s">
        <v>249</v>
      </c>
      <c r="G20" s="65">
        <f t="shared" si="1"/>
        <v>0</v>
      </c>
      <c r="H20" s="113" t="s">
        <v>418</v>
      </c>
    </row>
    <row r="21" spans="1:8" s="49" customFormat="1" ht="39.75" customHeight="1" thickBot="1">
      <c r="A21" s="109"/>
      <c r="B21" s="110"/>
      <c r="C21" s="110" t="s">
        <v>11</v>
      </c>
      <c r="D21" s="29" t="s">
        <v>195</v>
      </c>
      <c r="E21" s="30">
        <f t="shared" si="0"/>
        <v>1.3</v>
      </c>
      <c r="F21" s="66" t="s">
        <v>242</v>
      </c>
      <c r="G21" s="67">
        <f t="shared" si="1"/>
        <v>0</v>
      </c>
      <c r="H21" s="114"/>
    </row>
    <row r="22" spans="1:8" s="49" customFormat="1" ht="39.75" customHeight="1" thickBot="1">
      <c r="A22" s="109"/>
      <c r="B22" s="110"/>
      <c r="C22" s="110" t="s">
        <v>11</v>
      </c>
      <c r="D22" s="29" t="s">
        <v>26</v>
      </c>
      <c r="E22" s="30">
        <f t="shared" si="0"/>
        <v>0.32500000000000001</v>
      </c>
      <c r="F22" s="66" t="s">
        <v>245</v>
      </c>
      <c r="G22" s="67">
        <f t="shared" si="1"/>
        <v>0</v>
      </c>
      <c r="H22" s="114"/>
    </row>
    <row r="23" spans="1:8" s="49" customFormat="1" ht="39.75" customHeight="1" thickBot="1">
      <c r="A23" s="109"/>
      <c r="B23" s="110"/>
      <c r="C23" s="110" t="s">
        <v>11</v>
      </c>
      <c r="D23" s="29" t="s">
        <v>15</v>
      </c>
      <c r="E23" s="30">
        <f t="shared" si="0"/>
        <v>0.32500000000000001</v>
      </c>
      <c r="F23" s="66" t="s">
        <v>245</v>
      </c>
      <c r="G23" s="67">
        <f t="shared" si="1"/>
        <v>0</v>
      </c>
      <c r="H23" s="114"/>
    </row>
    <row r="24" spans="1:8" s="49" customFormat="1" ht="39.75" customHeight="1" thickBot="1">
      <c r="A24" s="109"/>
      <c r="B24" s="110"/>
      <c r="C24" s="110" t="s">
        <v>11</v>
      </c>
      <c r="D24" s="31" t="s">
        <v>196</v>
      </c>
      <c r="E24" s="32">
        <f t="shared" si="0"/>
        <v>0.19500000000000001</v>
      </c>
      <c r="F24" s="86" t="s">
        <v>256</v>
      </c>
      <c r="G24" s="87">
        <f t="shared" si="1"/>
        <v>0</v>
      </c>
      <c r="H24" s="115"/>
    </row>
    <row r="25" spans="1:8" s="49" customFormat="1" ht="39.75" customHeight="1" thickBot="1">
      <c r="A25" s="109" t="s">
        <v>11</v>
      </c>
      <c r="B25" s="110" t="s">
        <v>11</v>
      </c>
      <c r="C25" s="55" t="s">
        <v>22</v>
      </c>
      <c r="D25" s="52" t="s">
        <v>326</v>
      </c>
      <c r="E25" s="35">
        <f t="shared" si="0"/>
        <v>13</v>
      </c>
      <c r="F25" s="82" t="s">
        <v>247</v>
      </c>
      <c r="G25" s="83">
        <f t="shared" si="1"/>
        <v>0</v>
      </c>
      <c r="H25" s="70"/>
    </row>
    <row r="26" spans="1:8" s="49" customFormat="1" ht="39.75" customHeight="1" thickBot="1">
      <c r="A26" s="109" t="s">
        <v>11</v>
      </c>
      <c r="B26" s="110" t="s">
        <v>13</v>
      </c>
      <c r="C26" s="60" t="s">
        <v>54</v>
      </c>
      <c r="D26" s="51" t="s">
        <v>330</v>
      </c>
      <c r="E26" s="40">
        <f t="shared" si="0"/>
        <v>16.900000000000002</v>
      </c>
      <c r="F26" s="90" t="s">
        <v>265</v>
      </c>
      <c r="G26" s="91">
        <f t="shared" si="1"/>
        <v>0</v>
      </c>
      <c r="H26" s="94" t="s">
        <v>70</v>
      </c>
    </row>
    <row r="27" spans="1:8" s="49" customFormat="1" ht="39.75" customHeight="1" thickBot="1">
      <c r="A27" s="109" t="s">
        <v>11</v>
      </c>
      <c r="B27" s="110" t="s">
        <v>11</v>
      </c>
      <c r="C27" s="55" t="s">
        <v>43</v>
      </c>
      <c r="D27" s="52" t="s">
        <v>153</v>
      </c>
      <c r="E27" s="35">
        <f t="shared" si="0"/>
        <v>21.125</v>
      </c>
      <c r="F27" s="82" t="s">
        <v>266</v>
      </c>
      <c r="G27" s="83">
        <f t="shared" si="1"/>
        <v>0</v>
      </c>
      <c r="H27" s="70"/>
    </row>
    <row r="28" spans="1:8" s="49" customFormat="1" ht="39.75" customHeight="1" thickBot="1">
      <c r="A28" s="109" t="s">
        <v>11</v>
      </c>
      <c r="B28" s="110" t="s">
        <v>11</v>
      </c>
      <c r="C28" s="60" t="s">
        <v>17</v>
      </c>
      <c r="D28" s="51" t="s">
        <v>17</v>
      </c>
      <c r="E28" s="40">
        <f t="shared" si="0"/>
        <v>130</v>
      </c>
      <c r="F28" s="90" t="s">
        <v>248</v>
      </c>
      <c r="G28" s="91">
        <f t="shared" si="1"/>
        <v>0</v>
      </c>
      <c r="H28" s="92"/>
    </row>
    <row r="211" spans="8:8">
      <c r="H211" s="26"/>
    </row>
    <row r="295" spans="8:8">
      <c r="H295" s="27"/>
    </row>
    <row r="332" spans="8:8">
      <c r="H332" s="27"/>
    </row>
    <row r="424" spans="8:8">
      <c r="H424" s="27"/>
    </row>
    <row r="449" spans="8:8">
      <c r="H449" s="27"/>
    </row>
  </sheetData>
  <mergeCells count="12">
    <mergeCell ref="C6:C9"/>
    <mergeCell ref="H6:H8"/>
    <mergeCell ref="B5:B25"/>
    <mergeCell ref="A1:D2"/>
    <mergeCell ref="E1:E2"/>
    <mergeCell ref="H1:H2"/>
    <mergeCell ref="A4:A28"/>
    <mergeCell ref="B26:B28"/>
    <mergeCell ref="C20:C24"/>
    <mergeCell ref="H20:H24"/>
    <mergeCell ref="C10:C19"/>
    <mergeCell ref="H10:H19"/>
  </mergeCells>
  <phoneticPr fontId="7" type="noConversion"/>
  <conditionalFormatting sqref="H26">
    <cfRule type="containsText" dxfId="1" priority="1" operator="containsText" text="만1">
      <formula>NOT(ISERROR(SEARCH("만1",H26)))</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6" man="1"/>
    <brk id="3" max="2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6"/>
  <sheetViews>
    <sheetView showGridLines="0" view="pageBreakPreview" zoomScale="55" zoomScaleNormal="70" zoomScaleSheetLayoutView="55"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40" t="str">
        <f>'레시피 '!A1:D2</f>
        <v>[2026년 2월 영유아 죽식형 레시피]</v>
      </c>
      <c r="B1" s="141"/>
      <c r="C1" s="141"/>
      <c r="D1" s="142"/>
      <c r="E1" s="169" t="s">
        <v>6</v>
      </c>
      <c r="F1" s="4" t="s">
        <v>32</v>
      </c>
      <c r="G1" s="5">
        <f>'레시피 '!G1</f>
        <v>0</v>
      </c>
      <c r="H1" s="166"/>
    </row>
    <row r="2" spans="1:8" s="6" customFormat="1" ht="40.5" customHeight="1" thickBot="1">
      <c r="A2" s="161"/>
      <c r="B2" s="162"/>
      <c r="C2" s="162"/>
      <c r="D2" s="168"/>
      <c r="E2" s="170"/>
      <c r="F2" s="10" t="s">
        <v>33</v>
      </c>
      <c r="G2" s="11">
        <f>'레시피 '!G2</f>
        <v>0</v>
      </c>
      <c r="H2" s="167"/>
    </row>
    <row r="3" spans="1:8" s="7" customFormat="1" ht="40.5" customHeight="1" thickBot="1">
      <c r="A3" s="22" t="s">
        <v>1</v>
      </c>
      <c r="B3" s="41" t="s">
        <v>2</v>
      </c>
      <c r="C3" s="36" t="s">
        <v>3</v>
      </c>
      <c r="D3" s="56" t="s">
        <v>7</v>
      </c>
      <c r="E3" s="57" t="s">
        <v>35</v>
      </c>
      <c r="F3" s="56" t="s">
        <v>34</v>
      </c>
      <c r="G3" s="58" t="s">
        <v>8</v>
      </c>
      <c r="H3" s="59" t="s">
        <v>9</v>
      </c>
    </row>
    <row r="4" spans="1:8" s="49" customFormat="1" ht="39.75" customHeight="1" thickBot="1">
      <c r="A4" s="109" t="s">
        <v>46</v>
      </c>
      <c r="B4" s="110" t="s">
        <v>10</v>
      </c>
      <c r="C4" s="110" t="s">
        <v>64</v>
      </c>
      <c r="D4" s="63" t="s">
        <v>123</v>
      </c>
      <c r="E4" s="39">
        <f t="shared" ref="E4:E31" si="0">F4*0.65</f>
        <v>6.5</v>
      </c>
      <c r="F4" s="64" t="s">
        <v>258</v>
      </c>
      <c r="G4" s="65">
        <f t="shared" ref="G4:G31" si="1">$G$1*E4+$G$2*F4</f>
        <v>0</v>
      </c>
      <c r="H4" s="113" t="s">
        <v>386</v>
      </c>
    </row>
    <row r="5" spans="1:8" s="49" customFormat="1" ht="39.75" customHeight="1" thickBot="1">
      <c r="A5" s="109" t="s">
        <v>11</v>
      </c>
      <c r="B5" s="110" t="s">
        <v>11</v>
      </c>
      <c r="C5" s="110" t="s">
        <v>11</v>
      </c>
      <c r="D5" s="29" t="s">
        <v>69</v>
      </c>
      <c r="E5" s="30">
        <f t="shared" si="0"/>
        <v>6.5</v>
      </c>
      <c r="F5" s="66" t="s">
        <v>258</v>
      </c>
      <c r="G5" s="67">
        <f t="shared" si="1"/>
        <v>0</v>
      </c>
      <c r="H5" s="114" t="s">
        <v>11</v>
      </c>
    </row>
    <row r="6" spans="1:8" s="49" customFormat="1" ht="39.75" customHeight="1" thickBot="1">
      <c r="A6" s="109" t="s">
        <v>11</v>
      </c>
      <c r="B6" s="110" t="s">
        <v>11</v>
      </c>
      <c r="C6" s="110" t="s">
        <v>11</v>
      </c>
      <c r="D6" s="29" t="s">
        <v>197</v>
      </c>
      <c r="E6" s="30">
        <f t="shared" si="0"/>
        <v>3.25</v>
      </c>
      <c r="F6" s="66" t="s">
        <v>237</v>
      </c>
      <c r="G6" s="67">
        <f t="shared" si="1"/>
        <v>0</v>
      </c>
      <c r="H6" s="114" t="s">
        <v>11</v>
      </c>
    </row>
    <row r="7" spans="1:8" s="49" customFormat="1" ht="39.75" customHeight="1" thickBot="1">
      <c r="A7" s="109" t="s">
        <v>11</v>
      </c>
      <c r="B7" s="110" t="s">
        <v>11</v>
      </c>
      <c r="C7" s="110" t="s">
        <v>11</v>
      </c>
      <c r="D7" s="29" t="s">
        <v>198</v>
      </c>
      <c r="E7" s="30">
        <f t="shared" si="0"/>
        <v>3.25</v>
      </c>
      <c r="F7" s="66" t="s">
        <v>237</v>
      </c>
      <c r="G7" s="67">
        <f t="shared" si="1"/>
        <v>0</v>
      </c>
      <c r="H7" s="114" t="s">
        <v>11</v>
      </c>
    </row>
    <row r="8" spans="1:8" s="49" customFormat="1" ht="39.75" customHeight="1" thickBot="1">
      <c r="A8" s="109" t="s">
        <v>11</v>
      </c>
      <c r="B8" s="110" t="s">
        <v>11</v>
      </c>
      <c r="C8" s="110" t="s">
        <v>11</v>
      </c>
      <c r="D8" s="29" t="s">
        <v>199</v>
      </c>
      <c r="E8" s="30">
        <f t="shared" si="0"/>
        <v>1.3</v>
      </c>
      <c r="F8" s="66" t="s">
        <v>242</v>
      </c>
      <c r="G8" s="67">
        <f t="shared" si="1"/>
        <v>0</v>
      </c>
      <c r="H8" s="114" t="s">
        <v>11</v>
      </c>
    </row>
    <row r="9" spans="1:8" s="49" customFormat="1" ht="39.75" customHeight="1" thickBot="1">
      <c r="A9" s="109" t="s">
        <v>11</v>
      </c>
      <c r="B9" s="110" t="s">
        <v>11</v>
      </c>
      <c r="C9" s="110" t="s">
        <v>11</v>
      </c>
      <c r="D9" s="31" t="s">
        <v>15</v>
      </c>
      <c r="E9" s="32">
        <f t="shared" si="0"/>
        <v>6.5000000000000002E-2</v>
      </c>
      <c r="F9" s="86" t="s">
        <v>238</v>
      </c>
      <c r="G9" s="87">
        <f t="shared" si="1"/>
        <v>0</v>
      </c>
      <c r="H9" s="115" t="s">
        <v>11</v>
      </c>
    </row>
    <row r="10" spans="1:8" s="49" customFormat="1" ht="39.75" customHeight="1" thickBot="1">
      <c r="A10" s="109"/>
      <c r="B10" s="132" t="s">
        <v>12</v>
      </c>
      <c r="C10" s="110" t="s">
        <v>297</v>
      </c>
      <c r="D10" s="63" t="s">
        <v>69</v>
      </c>
      <c r="E10" s="39">
        <f t="shared" si="0"/>
        <v>19.5</v>
      </c>
      <c r="F10" s="64" t="s">
        <v>252</v>
      </c>
      <c r="G10" s="65">
        <f t="shared" si="1"/>
        <v>0</v>
      </c>
      <c r="H10" s="113" t="s">
        <v>111</v>
      </c>
    </row>
    <row r="11" spans="1:8" s="49" customFormat="1" ht="39.75" customHeight="1" thickBot="1">
      <c r="A11" s="109"/>
      <c r="B11" s="133"/>
      <c r="C11" s="110" t="s">
        <v>11</v>
      </c>
      <c r="D11" s="29" t="s">
        <v>387</v>
      </c>
      <c r="E11" s="30">
        <f t="shared" si="0"/>
        <v>9.75</v>
      </c>
      <c r="F11" s="66" t="s">
        <v>236</v>
      </c>
      <c r="G11" s="67">
        <f t="shared" si="1"/>
        <v>0</v>
      </c>
      <c r="H11" s="114" t="s">
        <v>11</v>
      </c>
    </row>
    <row r="12" spans="1:8" s="49" customFormat="1" ht="39.75" customHeight="1" thickBot="1">
      <c r="A12" s="109"/>
      <c r="B12" s="133"/>
      <c r="C12" s="110" t="s">
        <v>11</v>
      </c>
      <c r="D12" s="29" t="s">
        <v>175</v>
      </c>
      <c r="E12" s="30">
        <f t="shared" si="0"/>
        <v>3.25</v>
      </c>
      <c r="F12" s="66" t="s">
        <v>237</v>
      </c>
      <c r="G12" s="67">
        <f t="shared" si="1"/>
        <v>0</v>
      </c>
      <c r="H12" s="114" t="s">
        <v>11</v>
      </c>
    </row>
    <row r="13" spans="1:8" s="49" customFormat="1" ht="39.75" customHeight="1" thickBot="1">
      <c r="A13" s="109"/>
      <c r="B13" s="133"/>
      <c r="C13" s="110" t="s">
        <v>11</v>
      </c>
      <c r="D13" s="29" t="s">
        <v>84</v>
      </c>
      <c r="E13" s="30">
        <f t="shared" si="0"/>
        <v>1.625</v>
      </c>
      <c r="F13" s="66" t="s">
        <v>260</v>
      </c>
      <c r="G13" s="67">
        <f t="shared" si="1"/>
        <v>0</v>
      </c>
      <c r="H13" s="114" t="s">
        <v>11</v>
      </c>
    </row>
    <row r="14" spans="1:8" s="49" customFormat="1" ht="39.75" customHeight="1" thickBot="1">
      <c r="A14" s="109"/>
      <c r="B14" s="133"/>
      <c r="C14" s="110" t="s">
        <v>11</v>
      </c>
      <c r="D14" s="29" t="s">
        <v>14</v>
      </c>
      <c r="E14" s="30">
        <f t="shared" si="0"/>
        <v>1.625</v>
      </c>
      <c r="F14" s="66" t="s">
        <v>260</v>
      </c>
      <c r="G14" s="67">
        <f t="shared" si="1"/>
        <v>0</v>
      </c>
      <c r="H14" s="114" t="s">
        <v>11</v>
      </c>
    </row>
    <row r="15" spans="1:8" s="49" customFormat="1" ht="39.75" customHeight="1" thickBot="1">
      <c r="A15" s="109"/>
      <c r="B15" s="133"/>
      <c r="C15" s="110" t="s">
        <v>11</v>
      </c>
      <c r="D15" s="29" t="s">
        <v>42</v>
      </c>
      <c r="E15" s="30">
        <f t="shared" si="0"/>
        <v>1.3</v>
      </c>
      <c r="F15" s="66" t="s">
        <v>242</v>
      </c>
      <c r="G15" s="67">
        <f t="shared" si="1"/>
        <v>0</v>
      </c>
      <c r="H15" s="114" t="s">
        <v>11</v>
      </c>
    </row>
    <row r="16" spans="1:8" s="49" customFormat="1" ht="39.75" customHeight="1" thickBot="1">
      <c r="A16" s="109"/>
      <c r="B16" s="133"/>
      <c r="C16" s="110" t="s">
        <v>11</v>
      </c>
      <c r="D16" s="29" t="s">
        <v>44</v>
      </c>
      <c r="E16" s="30">
        <f t="shared" si="0"/>
        <v>0.65</v>
      </c>
      <c r="F16" s="66" t="s">
        <v>244</v>
      </c>
      <c r="G16" s="67">
        <f t="shared" si="1"/>
        <v>0</v>
      </c>
      <c r="H16" s="114" t="s">
        <v>11</v>
      </c>
    </row>
    <row r="17" spans="1:8" s="49" customFormat="1" ht="39.75" customHeight="1" thickBot="1">
      <c r="A17" s="109"/>
      <c r="B17" s="133"/>
      <c r="C17" s="110" t="s">
        <v>11</v>
      </c>
      <c r="D17" s="29" t="s">
        <v>192</v>
      </c>
      <c r="E17" s="30">
        <f t="shared" si="0"/>
        <v>0.65</v>
      </c>
      <c r="F17" s="66" t="s">
        <v>244</v>
      </c>
      <c r="G17" s="67">
        <f t="shared" si="1"/>
        <v>0</v>
      </c>
      <c r="H17" s="114" t="s">
        <v>11</v>
      </c>
    </row>
    <row r="18" spans="1:8" s="49" customFormat="1" ht="39.75" customHeight="1" thickBot="1">
      <c r="A18" s="109"/>
      <c r="B18" s="133"/>
      <c r="C18" s="110" t="s">
        <v>11</v>
      </c>
      <c r="D18" s="29" t="s">
        <v>21</v>
      </c>
      <c r="E18" s="30">
        <f t="shared" si="0"/>
        <v>0.65</v>
      </c>
      <c r="F18" s="66" t="s">
        <v>244</v>
      </c>
      <c r="G18" s="67">
        <f t="shared" si="1"/>
        <v>0</v>
      </c>
      <c r="H18" s="114" t="s">
        <v>11</v>
      </c>
    </row>
    <row r="19" spans="1:8" s="49" customFormat="1" ht="39.75" customHeight="1" thickBot="1">
      <c r="A19" s="109"/>
      <c r="B19" s="133"/>
      <c r="C19" s="110" t="s">
        <v>11</v>
      </c>
      <c r="D19" s="31" t="s">
        <v>15</v>
      </c>
      <c r="E19" s="32">
        <f t="shared" si="0"/>
        <v>0.32500000000000001</v>
      </c>
      <c r="F19" s="86" t="s">
        <v>245</v>
      </c>
      <c r="G19" s="87">
        <f t="shared" si="1"/>
        <v>0</v>
      </c>
      <c r="H19" s="115" t="s">
        <v>11</v>
      </c>
    </row>
    <row r="20" spans="1:8" s="49" customFormat="1" ht="39.75" customHeight="1" thickBot="1">
      <c r="A20" s="109" t="s">
        <v>11</v>
      </c>
      <c r="B20" s="133"/>
      <c r="C20" s="111" t="s">
        <v>344</v>
      </c>
      <c r="D20" s="44" t="s">
        <v>347</v>
      </c>
      <c r="E20" s="34">
        <f t="shared" si="0"/>
        <v>22.75</v>
      </c>
      <c r="F20" s="84" t="s">
        <v>240</v>
      </c>
      <c r="G20" s="85">
        <f t="shared" si="1"/>
        <v>0</v>
      </c>
      <c r="H20" s="116" t="s">
        <v>59</v>
      </c>
    </row>
    <row r="21" spans="1:8" s="49" customFormat="1" ht="39.75" customHeight="1" thickBot="1">
      <c r="A21" s="109" t="s">
        <v>11</v>
      </c>
      <c r="B21" s="133"/>
      <c r="C21" s="110" t="s">
        <v>11</v>
      </c>
      <c r="D21" s="29" t="s">
        <v>84</v>
      </c>
      <c r="E21" s="30">
        <f t="shared" si="0"/>
        <v>3.25</v>
      </c>
      <c r="F21" s="66" t="s">
        <v>237</v>
      </c>
      <c r="G21" s="67">
        <f t="shared" si="1"/>
        <v>0</v>
      </c>
      <c r="H21" s="117" t="s">
        <v>11</v>
      </c>
    </row>
    <row r="22" spans="1:8" s="49" customFormat="1" ht="39.75" customHeight="1" thickBot="1">
      <c r="A22" s="109" t="s">
        <v>11</v>
      </c>
      <c r="B22" s="133"/>
      <c r="C22" s="110" t="s">
        <v>11</v>
      </c>
      <c r="D22" s="29" t="s">
        <v>67</v>
      </c>
      <c r="E22" s="30">
        <f t="shared" si="0"/>
        <v>3.25</v>
      </c>
      <c r="F22" s="66" t="s">
        <v>237</v>
      </c>
      <c r="G22" s="67">
        <f t="shared" si="1"/>
        <v>0</v>
      </c>
      <c r="H22" s="117" t="s">
        <v>11</v>
      </c>
    </row>
    <row r="23" spans="1:8" s="49" customFormat="1" ht="39.75" customHeight="1" thickBot="1">
      <c r="A23" s="109" t="s">
        <v>11</v>
      </c>
      <c r="B23" s="133"/>
      <c r="C23" s="110" t="s">
        <v>11</v>
      </c>
      <c r="D23" s="29" t="s">
        <v>42</v>
      </c>
      <c r="E23" s="30">
        <f t="shared" si="0"/>
        <v>1.9500000000000002</v>
      </c>
      <c r="F23" s="66" t="s">
        <v>241</v>
      </c>
      <c r="G23" s="67">
        <f t="shared" si="1"/>
        <v>0</v>
      </c>
      <c r="H23" s="117" t="s">
        <v>11</v>
      </c>
    </row>
    <row r="24" spans="1:8" s="49" customFormat="1" ht="39.75" customHeight="1" thickBot="1">
      <c r="A24" s="109" t="s">
        <v>11</v>
      </c>
      <c r="B24" s="133"/>
      <c r="C24" s="110" t="s">
        <v>11</v>
      </c>
      <c r="D24" s="29" t="s">
        <v>21</v>
      </c>
      <c r="E24" s="30">
        <f t="shared" si="0"/>
        <v>1.3</v>
      </c>
      <c r="F24" s="66" t="s">
        <v>242</v>
      </c>
      <c r="G24" s="67">
        <f t="shared" si="1"/>
        <v>0</v>
      </c>
      <c r="H24" s="117" t="s">
        <v>11</v>
      </c>
    </row>
    <row r="25" spans="1:8" s="49" customFormat="1" ht="39.75" customHeight="1" thickBot="1">
      <c r="A25" s="109" t="s">
        <v>11</v>
      </c>
      <c r="B25" s="133"/>
      <c r="C25" s="110" t="s">
        <v>11</v>
      </c>
      <c r="D25" s="29" t="s">
        <v>128</v>
      </c>
      <c r="E25" s="30">
        <f t="shared" si="0"/>
        <v>1.3</v>
      </c>
      <c r="F25" s="66" t="s">
        <v>242</v>
      </c>
      <c r="G25" s="67">
        <f t="shared" si="1"/>
        <v>0</v>
      </c>
      <c r="H25" s="117" t="s">
        <v>11</v>
      </c>
    </row>
    <row r="26" spans="1:8" s="49" customFormat="1" ht="39.75" customHeight="1" thickBot="1">
      <c r="A26" s="109" t="s">
        <v>11</v>
      </c>
      <c r="B26" s="133"/>
      <c r="C26" s="110" t="s">
        <v>11</v>
      </c>
      <c r="D26" s="29" t="s">
        <v>68</v>
      </c>
      <c r="E26" s="30">
        <f t="shared" si="0"/>
        <v>0.65</v>
      </c>
      <c r="F26" s="66" t="s">
        <v>244</v>
      </c>
      <c r="G26" s="67">
        <f t="shared" si="1"/>
        <v>0</v>
      </c>
      <c r="H26" s="117" t="s">
        <v>11</v>
      </c>
    </row>
    <row r="27" spans="1:8" s="49" customFormat="1" ht="39.75" customHeight="1" thickBot="1">
      <c r="A27" s="109" t="s">
        <v>11</v>
      </c>
      <c r="B27" s="133"/>
      <c r="C27" s="110" t="s">
        <v>11</v>
      </c>
      <c r="D27" s="29" t="s">
        <v>26</v>
      </c>
      <c r="E27" s="30">
        <f t="shared" si="0"/>
        <v>0.32500000000000001</v>
      </c>
      <c r="F27" s="66" t="s">
        <v>245</v>
      </c>
      <c r="G27" s="67">
        <f t="shared" si="1"/>
        <v>0</v>
      </c>
      <c r="H27" s="117" t="s">
        <v>11</v>
      </c>
    </row>
    <row r="28" spans="1:8" s="49" customFormat="1" ht="39.75" customHeight="1" thickBot="1">
      <c r="A28" s="109" t="s">
        <v>11</v>
      </c>
      <c r="B28" s="133"/>
      <c r="C28" s="112" t="s">
        <v>11</v>
      </c>
      <c r="D28" s="77" t="s">
        <v>14</v>
      </c>
      <c r="E28" s="33">
        <f t="shared" si="0"/>
        <v>0.13</v>
      </c>
      <c r="F28" s="78" t="s">
        <v>254</v>
      </c>
      <c r="G28" s="79">
        <f t="shared" si="1"/>
        <v>0</v>
      </c>
      <c r="H28" s="118" t="s">
        <v>11</v>
      </c>
    </row>
    <row r="29" spans="1:8" s="49" customFormat="1" ht="39.75" customHeight="1" thickBot="1">
      <c r="A29" s="109" t="s">
        <v>11</v>
      </c>
      <c r="B29" s="133"/>
      <c r="C29" s="60" t="s">
        <v>27</v>
      </c>
      <c r="D29" s="51" t="s">
        <v>96</v>
      </c>
      <c r="E29" s="40">
        <f t="shared" si="0"/>
        <v>13</v>
      </c>
      <c r="F29" s="90" t="s">
        <v>247</v>
      </c>
      <c r="G29" s="91">
        <f t="shared" si="1"/>
        <v>0</v>
      </c>
      <c r="H29" s="92"/>
    </row>
    <row r="30" spans="1:8" s="49" customFormat="1" ht="39.75" customHeight="1" thickBot="1">
      <c r="A30" s="109" t="s">
        <v>11</v>
      </c>
      <c r="B30" s="110" t="s">
        <v>13</v>
      </c>
      <c r="C30" s="55" t="s">
        <v>298</v>
      </c>
      <c r="D30" s="52" t="s">
        <v>200</v>
      </c>
      <c r="E30" s="35">
        <f t="shared" si="0"/>
        <v>26</v>
      </c>
      <c r="F30" s="82" t="s">
        <v>259</v>
      </c>
      <c r="G30" s="83">
        <f t="shared" si="1"/>
        <v>0</v>
      </c>
      <c r="H30" s="81" t="s">
        <v>70</v>
      </c>
    </row>
    <row r="31" spans="1:8" s="49" customFormat="1" ht="39.75" customHeight="1" thickBot="1">
      <c r="A31" s="109" t="s">
        <v>11</v>
      </c>
      <c r="B31" s="110" t="s">
        <v>11</v>
      </c>
      <c r="C31" s="60" t="s">
        <v>17</v>
      </c>
      <c r="D31" s="51" t="s">
        <v>17</v>
      </c>
      <c r="E31" s="40">
        <f t="shared" si="0"/>
        <v>130</v>
      </c>
      <c r="F31" s="90" t="s">
        <v>248</v>
      </c>
      <c r="G31" s="91">
        <f t="shared" si="1"/>
        <v>0</v>
      </c>
      <c r="H31" s="92"/>
    </row>
    <row r="378" spans="8:8">
      <c r="H378" s="27"/>
    </row>
    <row r="462" spans="8:8">
      <c r="H462" s="27"/>
    </row>
    <row r="499" spans="8:8">
      <c r="H499" s="27"/>
    </row>
    <row r="591" spans="8:8">
      <c r="H591" s="27"/>
    </row>
    <row r="616" spans="8:8">
      <c r="H616" s="27"/>
    </row>
  </sheetData>
  <mergeCells count="13">
    <mergeCell ref="A1:D2"/>
    <mergeCell ref="E1:E2"/>
    <mergeCell ref="H1:H2"/>
    <mergeCell ref="A4:A31"/>
    <mergeCell ref="B4:B9"/>
    <mergeCell ref="C4:C9"/>
    <mergeCell ref="B30:B31"/>
    <mergeCell ref="H4:H9"/>
    <mergeCell ref="B10:B29"/>
    <mergeCell ref="C10:C19"/>
    <mergeCell ref="H10:H19"/>
    <mergeCell ref="C20:C28"/>
    <mergeCell ref="H20:H28"/>
  </mergeCells>
  <phoneticPr fontId="7" type="noConversion"/>
  <conditionalFormatting sqref="H30">
    <cfRule type="containsText" dxfId="0" priority="1" operator="containsText" text="만1">
      <formula>NOT(ISERROR(SEARCH("만1",H30)))</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2026-01-05T05:46:29Z</cp:lastPrinted>
  <dcterms:created xsi:type="dcterms:W3CDTF">2022-06-09T07:44:46Z</dcterms:created>
  <dcterms:modified xsi:type="dcterms:W3CDTF">2026-01-13T08:02:55Z</dcterms:modified>
</cp:coreProperties>
</file>